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270"/>
  </bookViews>
  <sheets>
    <sheet name="Tabelul nr. 5" sheetId="1" r:id="rId1"/>
  </sheets>
  <definedNames>
    <definedName name="_xlnm._FilterDatabase" localSheetId="0" hidden="1">'Tabelul nr. 5'!$A$7:$P$170</definedName>
    <definedName name="ch" localSheetId="0">#REF!</definedName>
    <definedName name="ch">#REF!</definedName>
    <definedName name="II.RESURSE" localSheetId="0">#REF!</definedName>
    <definedName name="II.RESURSE">#REF!</definedName>
    <definedName name="III.CHELTUIELI" localSheetId="0">#REF!</definedName>
    <definedName name="III.CHELTUIELI">#REF!</definedName>
    <definedName name="_xlnm.Print_Titles" localSheetId="0">'Tabelul nr. 5'!$3:$7</definedName>
    <definedName name="vn" localSheetId="0">#REF!</definedName>
    <definedName name="vn">#REF!</definedName>
    <definedName name="ф1" localSheetId="0">#REF!</definedName>
    <definedName name="ф1">#REF!</definedName>
  </definedNames>
  <calcPr calcId="125725"/>
</workbook>
</file>

<file path=xl/calcChain.xml><?xml version="1.0" encoding="utf-8"?>
<calcChain xmlns="http://schemas.openxmlformats.org/spreadsheetml/2006/main">
  <c r="P170" i="1"/>
  <c r="O170"/>
  <c r="N170"/>
  <c r="M170"/>
  <c r="P169"/>
  <c r="O169"/>
  <c r="N169"/>
  <c r="M169"/>
  <c r="P168"/>
  <c r="O168"/>
  <c r="N168"/>
  <c r="M168"/>
  <c r="P167"/>
  <c r="O167"/>
  <c r="O166" s="1"/>
  <c r="O165" s="1"/>
  <c r="O164" s="1"/>
  <c r="N167"/>
  <c r="M167"/>
  <c r="M166" s="1"/>
  <c r="M165" s="1"/>
  <c r="M164" s="1"/>
  <c r="I167"/>
  <c r="P166"/>
  <c r="N166"/>
  <c r="L166"/>
  <c r="K166"/>
  <c r="J166"/>
  <c r="I166"/>
  <c r="H166"/>
  <c r="G166"/>
  <c r="F166"/>
  <c r="E166"/>
  <c r="P165"/>
  <c r="N165"/>
  <c r="L165"/>
  <c r="K165"/>
  <c r="J165"/>
  <c r="I165"/>
  <c r="H165"/>
  <c r="G165"/>
  <c r="F165"/>
  <c r="E165"/>
  <c r="P164"/>
  <c r="N164"/>
  <c r="L164"/>
  <c r="K164"/>
  <c r="J164"/>
  <c r="I164"/>
  <c r="H164"/>
  <c r="G164"/>
  <c r="F164"/>
  <c r="E164"/>
  <c r="P163"/>
  <c r="O163"/>
  <c r="N163"/>
  <c r="I163"/>
  <c r="M163" s="1"/>
  <c r="P162"/>
  <c r="O162"/>
  <c r="O161" s="1"/>
  <c r="O160" s="1"/>
  <c r="O159" s="1"/>
  <c r="N162"/>
  <c r="M162"/>
  <c r="M161" s="1"/>
  <c r="M160" s="1"/>
  <c r="M159" s="1"/>
  <c r="I162"/>
  <c r="P161"/>
  <c r="N161"/>
  <c r="L161"/>
  <c r="K161"/>
  <c r="J161"/>
  <c r="H161"/>
  <c r="G161"/>
  <c r="F161"/>
  <c r="E161"/>
  <c r="P160"/>
  <c r="N160"/>
  <c r="L160"/>
  <c r="K160"/>
  <c r="J160"/>
  <c r="H160"/>
  <c r="G160"/>
  <c r="F160"/>
  <c r="E160"/>
  <c r="P159"/>
  <c r="N159"/>
  <c r="L159"/>
  <c r="K159"/>
  <c r="J159"/>
  <c r="H159"/>
  <c r="G159"/>
  <c r="F159"/>
  <c r="E159"/>
  <c r="P158"/>
  <c r="O158"/>
  <c r="N158"/>
  <c r="M158"/>
  <c r="P157"/>
  <c r="O157"/>
  <c r="N157"/>
  <c r="M157"/>
  <c r="P156"/>
  <c r="O156"/>
  <c r="N156"/>
  <c r="M156"/>
  <c r="P155"/>
  <c r="O155"/>
  <c r="N155"/>
  <c r="M155"/>
  <c r="P154"/>
  <c r="O154"/>
  <c r="N154"/>
  <c r="M154"/>
  <c r="P153"/>
  <c r="O153"/>
  <c r="N153"/>
  <c r="M153"/>
  <c r="P152"/>
  <c r="P151" s="1"/>
  <c r="P150" s="1"/>
  <c r="P149" s="1"/>
  <c r="O152"/>
  <c r="N152"/>
  <c r="N151" s="1"/>
  <c r="N150" s="1"/>
  <c r="N149" s="1"/>
  <c r="I152"/>
  <c r="M152" s="1"/>
  <c r="M151" s="1"/>
  <c r="M150" s="1"/>
  <c r="M149" s="1"/>
  <c r="O151"/>
  <c r="L151"/>
  <c r="K151"/>
  <c r="J151"/>
  <c r="I151"/>
  <c r="H151"/>
  <c r="G151"/>
  <c r="F151"/>
  <c r="E151"/>
  <c r="O150"/>
  <c r="L150"/>
  <c r="K150"/>
  <c r="J150"/>
  <c r="I150"/>
  <c r="H150"/>
  <c r="G150"/>
  <c r="F150"/>
  <c r="E150"/>
  <c r="O149"/>
  <c r="L149"/>
  <c r="K149"/>
  <c r="J149"/>
  <c r="I149"/>
  <c r="H149"/>
  <c r="G149"/>
  <c r="F149"/>
  <c r="E149"/>
  <c r="P148"/>
  <c r="O148"/>
  <c r="N148"/>
  <c r="M148"/>
  <c r="I148"/>
  <c r="P147"/>
  <c r="O147"/>
  <c r="N147"/>
  <c r="I147"/>
  <c r="M147" s="1"/>
  <c r="P146"/>
  <c r="O146"/>
  <c r="O145" s="1"/>
  <c r="N146"/>
  <c r="M146"/>
  <c r="M145" s="1"/>
  <c r="I146"/>
  <c r="P145"/>
  <c r="N145"/>
  <c r="L145"/>
  <c r="K145"/>
  <c r="H145"/>
  <c r="G145"/>
  <c r="F145"/>
  <c r="E145"/>
  <c r="P144"/>
  <c r="O144"/>
  <c r="N144"/>
  <c r="M144"/>
  <c r="P143"/>
  <c r="O143"/>
  <c r="N143"/>
  <c r="M143"/>
  <c r="P142"/>
  <c r="P141" s="1"/>
  <c r="P140" s="1"/>
  <c r="P139" s="1"/>
  <c r="O142"/>
  <c r="N142"/>
  <c r="N141" s="1"/>
  <c r="N140" s="1"/>
  <c r="N139" s="1"/>
  <c r="I142"/>
  <c r="M142" s="1"/>
  <c r="M141" s="1"/>
  <c r="M140" s="1"/>
  <c r="M139" s="1"/>
  <c r="O141"/>
  <c r="L141"/>
  <c r="K141"/>
  <c r="J141"/>
  <c r="I141"/>
  <c r="O140"/>
  <c r="L140"/>
  <c r="K140"/>
  <c r="J140"/>
  <c r="I140"/>
  <c r="O139"/>
  <c r="L139"/>
  <c r="K139"/>
  <c r="J139"/>
  <c r="I139"/>
  <c r="P138"/>
  <c r="O138"/>
  <c r="N138"/>
  <c r="M138"/>
  <c r="I138"/>
  <c r="P137"/>
  <c r="O137"/>
  <c r="N137"/>
  <c r="I137"/>
  <c r="M137" s="1"/>
  <c r="P136"/>
  <c r="O136"/>
  <c r="N136"/>
  <c r="M136"/>
  <c r="I136"/>
  <c r="P135"/>
  <c r="P134" s="1"/>
  <c r="P133" s="1"/>
  <c r="P132" s="1"/>
  <c r="O135"/>
  <c r="N135"/>
  <c r="N134" s="1"/>
  <c r="N133" s="1"/>
  <c r="N132" s="1"/>
  <c r="I135"/>
  <c r="M135" s="1"/>
  <c r="O134"/>
  <c r="L134"/>
  <c r="K134"/>
  <c r="J134"/>
  <c r="I134"/>
  <c r="F134"/>
  <c r="E134"/>
  <c r="O133"/>
  <c r="L133"/>
  <c r="K133"/>
  <c r="J133"/>
  <c r="I133"/>
  <c r="F133"/>
  <c r="E133"/>
  <c r="O132"/>
  <c r="L132"/>
  <c r="K132"/>
  <c r="J132"/>
  <c r="I132"/>
  <c r="F132"/>
  <c r="E132"/>
  <c r="P131"/>
  <c r="O131"/>
  <c r="O130" s="1"/>
  <c r="O129" s="1"/>
  <c r="N131"/>
  <c r="M131"/>
  <c r="M130" s="1"/>
  <c r="M129" s="1"/>
  <c r="I131"/>
  <c r="P130"/>
  <c r="N130"/>
  <c r="L130"/>
  <c r="K130"/>
  <c r="J130"/>
  <c r="I130"/>
  <c r="P129"/>
  <c r="N129"/>
  <c r="L129"/>
  <c r="K129"/>
  <c r="J129"/>
  <c r="I129"/>
  <c r="O128"/>
  <c r="N128"/>
  <c r="M128"/>
  <c r="I128"/>
  <c r="P127"/>
  <c r="P126" s="1"/>
  <c r="O127"/>
  <c r="N127"/>
  <c r="M127" s="1"/>
  <c r="M126" s="1"/>
  <c r="I127"/>
  <c r="O126"/>
  <c r="L126"/>
  <c r="K126"/>
  <c r="J126"/>
  <c r="I126"/>
  <c r="H126"/>
  <c r="G126"/>
  <c r="F126"/>
  <c r="E126"/>
  <c r="P125"/>
  <c r="O125"/>
  <c r="N125"/>
  <c r="M125"/>
  <c r="I125"/>
  <c r="P124"/>
  <c r="P123" s="1"/>
  <c r="P122" s="1"/>
  <c r="O124"/>
  <c r="N124"/>
  <c r="M124" s="1"/>
  <c r="M123" s="1"/>
  <c r="M122" s="1"/>
  <c r="I124"/>
  <c r="O123"/>
  <c r="L123"/>
  <c r="K123"/>
  <c r="J123"/>
  <c r="I123"/>
  <c r="H123"/>
  <c r="G123"/>
  <c r="F123"/>
  <c r="E123"/>
  <c r="O122"/>
  <c r="L122"/>
  <c r="K122"/>
  <c r="K118" s="1"/>
  <c r="J122"/>
  <c r="I122"/>
  <c r="I118" s="1"/>
  <c r="H122"/>
  <c r="G122"/>
  <c r="G118" s="1"/>
  <c r="F122"/>
  <c r="E122"/>
  <c r="E118" s="1"/>
  <c r="P121"/>
  <c r="O121"/>
  <c r="N121"/>
  <c r="M121"/>
  <c r="I121"/>
  <c r="L120"/>
  <c r="P120" s="1"/>
  <c r="K120"/>
  <c r="O120" s="1"/>
  <c r="J120"/>
  <c r="N120" s="1"/>
  <c r="I120"/>
  <c r="M120" s="1"/>
  <c r="L119"/>
  <c r="P119" s="1"/>
  <c r="K119"/>
  <c r="O119" s="1"/>
  <c r="O118" s="1"/>
  <c r="J119"/>
  <c r="N119" s="1"/>
  <c r="I119"/>
  <c r="M119" s="1"/>
  <c r="M118" s="1"/>
  <c r="L118"/>
  <c r="J118"/>
  <c r="H118"/>
  <c r="F118"/>
  <c r="P117"/>
  <c r="O117"/>
  <c r="N117"/>
  <c r="I117"/>
  <c r="M117" s="1"/>
  <c r="P116"/>
  <c r="O116"/>
  <c r="N116"/>
  <c r="M116"/>
  <c r="I116"/>
  <c r="P115"/>
  <c r="O115"/>
  <c r="J115"/>
  <c r="N115" s="1"/>
  <c r="P114"/>
  <c r="O114"/>
  <c r="J114"/>
  <c r="N114" s="1"/>
  <c r="P113"/>
  <c r="O113"/>
  <c r="J113"/>
  <c r="N113" s="1"/>
  <c r="P112"/>
  <c r="P111" s="1"/>
  <c r="O112"/>
  <c r="N112"/>
  <c r="N111" s="1"/>
  <c r="I112"/>
  <c r="M112" s="1"/>
  <c r="M111" s="1"/>
  <c r="O111"/>
  <c r="L111"/>
  <c r="K111"/>
  <c r="J111"/>
  <c r="I111"/>
  <c r="H111"/>
  <c r="G111"/>
  <c r="F111"/>
  <c r="E111"/>
  <c r="N110"/>
  <c r="M110"/>
  <c r="I110"/>
  <c r="N109"/>
  <c r="I109"/>
  <c r="M109" s="1"/>
  <c r="N108"/>
  <c r="M108"/>
  <c r="I108"/>
  <c r="P107"/>
  <c r="P103" s="1"/>
  <c r="O107"/>
  <c r="N107"/>
  <c r="I107"/>
  <c r="M107" s="1"/>
  <c r="P106"/>
  <c r="O106"/>
  <c r="N106"/>
  <c r="M106"/>
  <c r="I106"/>
  <c r="N105"/>
  <c r="I105"/>
  <c r="M105" s="1"/>
  <c r="P104"/>
  <c r="O104"/>
  <c r="J104"/>
  <c r="N104" s="1"/>
  <c r="N103" s="1"/>
  <c r="I104"/>
  <c r="M104" s="1"/>
  <c r="M103" s="1"/>
  <c r="O103"/>
  <c r="L103"/>
  <c r="K103"/>
  <c r="J103"/>
  <c r="I103"/>
  <c r="N102"/>
  <c r="M102"/>
  <c r="I102"/>
  <c r="P101"/>
  <c r="P100" s="1"/>
  <c r="O101"/>
  <c r="N101"/>
  <c r="N100" s="1"/>
  <c r="N99" s="1"/>
  <c r="N98" s="1"/>
  <c r="I101"/>
  <c r="M101" s="1"/>
  <c r="M100" s="1"/>
  <c r="M99" s="1"/>
  <c r="M98" s="1"/>
  <c r="O100"/>
  <c r="L100"/>
  <c r="K100"/>
  <c r="J100"/>
  <c r="I100"/>
  <c r="H100"/>
  <c r="G100"/>
  <c r="F100"/>
  <c r="E100"/>
  <c r="O99"/>
  <c r="L99"/>
  <c r="K99"/>
  <c r="J99"/>
  <c r="I99"/>
  <c r="H99"/>
  <c r="G99"/>
  <c r="F99"/>
  <c r="E99"/>
  <c r="O98"/>
  <c r="L98"/>
  <c r="K98"/>
  <c r="J98"/>
  <c r="I98"/>
  <c r="H98"/>
  <c r="G98"/>
  <c r="F98"/>
  <c r="E98"/>
  <c r="P97"/>
  <c r="O97"/>
  <c r="N97"/>
  <c r="M97"/>
  <c r="I97"/>
  <c r="P96"/>
  <c r="O96"/>
  <c r="N96"/>
  <c r="I96"/>
  <c r="M96" s="1"/>
  <c r="P95"/>
  <c r="O95"/>
  <c r="N95"/>
  <c r="M95"/>
  <c r="I95"/>
  <c r="P94"/>
  <c r="O94"/>
  <c r="N94"/>
  <c r="I94"/>
  <c r="M94" s="1"/>
  <c r="P93"/>
  <c r="O93"/>
  <c r="N93"/>
  <c r="M93"/>
  <c r="I93"/>
  <c r="P92"/>
  <c r="O92"/>
  <c r="N92"/>
  <c r="I92"/>
  <c r="M92" s="1"/>
  <c r="P91"/>
  <c r="O91"/>
  <c r="N91"/>
  <c r="M91"/>
  <c r="I91"/>
  <c r="P90"/>
  <c r="O90"/>
  <c r="J90"/>
  <c r="N90" s="1"/>
  <c r="P89"/>
  <c r="O89"/>
  <c r="J89"/>
  <c r="N89" s="1"/>
  <c r="P88"/>
  <c r="O88"/>
  <c r="N88"/>
  <c r="I88"/>
  <c r="M88" s="1"/>
  <c r="P87"/>
  <c r="O87"/>
  <c r="J87"/>
  <c r="N87" s="1"/>
  <c r="N79" s="1"/>
  <c r="N78" s="1"/>
  <c r="I87"/>
  <c r="M87" s="1"/>
  <c r="P86"/>
  <c r="O86"/>
  <c r="N86"/>
  <c r="M86"/>
  <c r="I86"/>
  <c r="P85"/>
  <c r="O85"/>
  <c r="N85"/>
  <c r="I85"/>
  <c r="M85" s="1"/>
  <c r="P84"/>
  <c r="O84"/>
  <c r="N84"/>
  <c r="M84"/>
  <c r="I84"/>
  <c r="N83"/>
  <c r="I83"/>
  <c r="E83"/>
  <c r="M83" s="1"/>
  <c r="P82"/>
  <c r="O82"/>
  <c r="N82"/>
  <c r="I82"/>
  <c r="M82" s="1"/>
  <c r="P81"/>
  <c r="O81"/>
  <c r="O80" s="1"/>
  <c r="O79" s="1"/>
  <c r="O78" s="1"/>
  <c r="N81"/>
  <c r="M81"/>
  <c r="M80" s="1"/>
  <c r="M79" s="1"/>
  <c r="I81"/>
  <c r="P80"/>
  <c r="N80"/>
  <c r="L80"/>
  <c r="K80"/>
  <c r="J80"/>
  <c r="H80"/>
  <c r="G80"/>
  <c r="F80"/>
  <c r="E80"/>
  <c r="P79"/>
  <c r="L79"/>
  <c r="K79"/>
  <c r="J79"/>
  <c r="H79"/>
  <c r="G79"/>
  <c r="F79"/>
  <c r="E79"/>
  <c r="P78"/>
  <c r="L78"/>
  <c r="K78"/>
  <c r="J78"/>
  <c r="H78"/>
  <c r="G78"/>
  <c r="F78"/>
  <c r="E78"/>
  <c r="P77"/>
  <c r="O77"/>
  <c r="N77"/>
  <c r="I77"/>
  <c r="M77" s="1"/>
  <c r="P76"/>
  <c r="O76"/>
  <c r="N76"/>
  <c r="M76"/>
  <c r="I76"/>
  <c r="P75"/>
  <c r="O75"/>
  <c r="N75"/>
  <c r="I75"/>
  <c r="M75" s="1"/>
  <c r="P74"/>
  <c r="O74"/>
  <c r="N74"/>
  <c r="M74"/>
  <c r="I74"/>
  <c r="O73"/>
  <c r="N73"/>
  <c r="M73"/>
  <c r="I73"/>
  <c r="P72"/>
  <c r="O72"/>
  <c r="N72"/>
  <c r="I72"/>
  <c r="M72" s="1"/>
  <c r="P71"/>
  <c r="O71"/>
  <c r="O70" s="1"/>
  <c r="O69" s="1"/>
  <c r="O65" s="1"/>
  <c r="N71"/>
  <c r="M71"/>
  <c r="M70" s="1"/>
  <c r="M69" s="1"/>
  <c r="I71"/>
  <c r="P70"/>
  <c r="N70"/>
  <c r="L70"/>
  <c r="K70"/>
  <c r="J70"/>
  <c r="H70"/>
  <c r="G70"/>
  <c r="F70"/>
  <c r="E70"/>
  <c r="P69"/>
  <c r="P65" s="1"/>
  <c r="N69"/>
  <c r="N65" s="1"/>
  <c r="L69"/>
  <c r="L65" s="1"/>
  <c r="K69"/>
  <c r="J69"/>
  <c r="J65" s="1"/>
  <c r="H69"/>
  <c r="H65" s="1"/>
  <c r="G69"/>
  <c r="F69"/>
  <c r="F65" s="1"/>
  <c r="E69"/>
  <c r="O68"/>
  <c r="M68" s="1"/>
  <c r="M67" s="1"/>
  <c r="M66" s="1"/>
  <c r="I68"/>
  <c r="P67"/>
  <c r="O67"/>
  <c r="N67"/>
  <c r="L67"/>
  <c r="K67"/>
  <c r="J67"/>
  <c r="I67"/>
  <c r="P66"/>
  <c r="O66"/>
  <c r="N66"/>
  <c r="L66"/>
  <c r="K66"/>
  <c r="J66"/>
  <c r="I66"/>
  <c r="K65"/>
  <c r="G65"/>
  <c r="E65"/>
  <c r="N64"/>
  <c r="M64"/>
  <c r="M63" s="1"/>
  <c r="I64"/>
  <c r="P63"/>
  <c r="O63"/>
  <c r="N63"/>
  <c r="L63"/>
  <c r="K63"/>
  <c r="J63"/>
  <c r="I63"/>
  <c r="P62"/>
  <c r="O62"/>
  <c r="N62"/>
  <c r="I62"/>
  <c r="M62" s="1"/>
  <c r="P61"/>
  <c r="O61"/>
  <c r="N61"/>
  <c r="M61"/>
  <c r="I61"/>
  <c r="P60"/>
  <c r="O60"/>
  <c r="N60"/>
  <c r="I60"/>
  <c r="M60" s="1"/>
  <c r="P59"/>
  <c r="O59"/>
  <c r="O58" s="1"/>
  <c r="O57" s="1"/>
  <c r="O56" s="1"/>
  <c r="N59"/>
  <c r="M59"/>
  <c r="I59"/>
  <c r="P58"/>
  <c r="N58"/>
  <c r="L58"/>
  <c r="K58"/>
  <c r="J58"/>
  <c r="H58"/>
  <c r="G58"/>
  <c r="F58"/>
  <c r="E58"/>
  <c r="P57"/>
  <c r="N57"/>
  <c r="L57"/>
  <c r="K57"/>
  <c r="J57"/>
  <c r="H57"/>
  <c r="G57"/>
  <c r="F57"/>
  <c r="E57"/>
  <c r="P56"/>
  <c r="N56"/>
  <c r="L56"/>
  <c r="K56"/>
  <c r="J56"/>
  <c r="H56"/>
  <c r="G56"/>
  <c r="F56"/>
  <c r="E56"/>
  <c r="P55"/>
  <c r="P54" s="1"/>
  <c r="P51" s="1"/>
  <c r="O55"/>
  <c r="N55"/>
  <c r="N54" s="1"/>
  <c r="N51" s="1"/>
  <c r="I55"/>
  <c r="M55" s="1"/>
  <c r="M54" s="1"/>
  <c r="O54"/>
  <c r="L54"/>
  <c r="K54"/>
  <c r="K51" s="1"/>
  <c r="K47" s="1"/>
  <c r="J54"/>
  <c r="I54"/>
  <c r="I51" s="1"/>
  <c r="I47" s="1"/>
  <c r="P53"/>
  <c r="O53"/>
  <c r="O52" s="1"/>
  <c r="O51" s="1"/>
  <c r="O47" s="1"/>
  <c r="N53"/>
  <c r="M53"/>
  <c r="M52" s="1"/>
  <c r="M51" s="1"/>
  <c r="I53"/>
  <c r="P52"/>
  <c r="N52"/>
  <c r="L52"/>
  <c r="K52"/>
  <c r="J52"/>
  <c r="I52"/>
  <c r="H52"/>
  <c r="G52"/>
  <c r="F52"/>
  <c r="E52"/>
  <c r="L51"/>
  <c r="L47" s="1"/>
  <c r="J51"/>
  <c r="J47" s="1"/>
  <c r="H51"/>
  <c r="H47" s="1"/>
  <c r="G51"/>
  <c r="F51"/>
  <c r="F47" s="1"/>
  <c r="E51"/>
  <c r="P50"/>
  <c r="P49" s="1"/>
  <c r="P48" s="1"/>
  <c r="P47" s="1"/>
  <c r="O50"/>
  <c r="N50"/>
  <c r="N49" s="1"/>
  <c r="N48" s="1"/>
  <c r="N47" s="1"/>
  <c r="I50"/>
  <c r="M50" s="1"/>
  <c r="M49" s="1"/>
  <c r="M48" s="1"/>
  <c r="O49"/>
  <c r="L49"/>
  <c r="K49"/>
  <c r="J49"/>
  <c r="I49"/>
  <c r="H49"/>
  <c r="G49"/>
  <c r="F49"/>
  <c r="E49"/>
  <c r="O48"/>
  <c r="L48"/>
  <c r="K48"/>
  <c r="J48"/>
  <c r="I48"/>
  <c r="H48"/>
  <c r="G48"/>
  <c r="F48"/>
  <c r="E48"/>
  <c r="G47"/>
  <c r="E47"/>
  <c r="P46"/>
  <c r="O46"/>
  <c r="N46"/>
  <c r="M46"/>
  <c r="I46"/>
  <c r="P45"/>
  <c r="O45"/>
  <c r="J45"/>
  <c r="N45" s="1"/>
  <c r="I45"/>
  <c r="M45" s="1"/>
  <c r="P44"/>
  <c r="O44"/>
  <c r="J44"/>
  <c r="N44" s="1"/>
  <c r="I44"/>
  <c r="M44" s="1"/>
  <c r="P43"/>
  <c r="O43"/>
  <c r="J43"/>
  <c r="N43" s="1"/>
  <c r="I43"/>
  <c r="M43" s="1"/>
  <c r="P42"/>
  <c r="P41" s="1"/>
  <c r="P38" s="1"/>
  <c r="O42"/>
  <c r="N42"/>
  <c r="N41" s="1"/>
  <c r="N38" s="1"/>
  <c r="I42"/>
  <c r="M42" s="1"/>
  <c r="M41" s="1"/>
  <c r="O41"/>
  <c r="L41"/>
  <c r="K41"/>
  <c r="K38" s="1"/>
  <c r="K34" s="1"/>
  <c r="J41"/>
  <c r="I41"/>
  <c r="I38" s="1"/>
  <c r="I34" s="1"/>
  <c r="H41"/>
  <c r="G41"/>
  <c r="G38" s="1"/>
  <c r="G34" s="1"/>
  <c r="G8" s="1"/>
  <c r="F41"/>
  <c r="E41"/>
  <c r="E38" s="1"/>
  <c r="E34" s="1"/>
  <c r="E8" s="1"/>
  <c r="P40"/>
  <c r="O40"/>
  <c r="O39" s="1"/>
  <c r="O38" s="1"/>
  <c r="O34" s="1"/>
  <c r="N40"/>
  <c r="M40"/>
  <c r="M39" s="1"/>
  <c r="I40"/>
  <c r="P39"/>
  <c r="N39"/>
  <c r="L39"/>
  <c r="K39"/>
  <c r="J39"/>
  <c r="I39"/>
  <c r="H39"/>
  <c r="G39"/>
  <c r="F39"/>
  <c r="E39"/>
  <c r="L38"/>
  <c r="L34" s="1"/>
  <c r="J38"/>
  <c r="J34" s="1"/>
  <c r="J8" s="1"/>
  <c r="H38"/>
  <c r="H34" s="1"/>
  <c r="F38"/>
  <c r="F34" s="1"/>
  <c r="F8" s="1"/>
  <c r="P37"/>
  <c r="P36" s="1"/>
  <c r="P35" s="1"/>
  <c r="P34" s="1"/>
  <c r="O37"/>
  <c r="N37"/>
  <c r="N36" s="1"/>
  <c r="N35" s="1"/>
  <c r="N34" s="1"/>
  <c r="I37"/>
  <c r="M37" s="1"/>
  <c r="M36" s="1"/>
  <c r="M35" s="1"/>
  <c r="O36"/>
  <c r="L36"/>
  <c r="K36"/>
  <c r="J36"/>
  <c r="I36"/>
  <c r="O35"/>
  <c r="L35"/>
  <c r="K35"/>
  <c r="J35"/>
  <c r="I35"/>
  <c r="P33"/>
  <c r="O33"/>
  <c r="N33"/>
  <c r="M33"/>
  <c r="I33"/>
  <c r="P32"/>
  <c r="O32"/>
  <c r="N32"/>
  <c r="I32"/>
  <c r="M32" s="1"/>
  <c r="P31"/>
  <c r="O31"/>
  <c r="N31"/>
  <c r="M31"/>
  <c r="I31"/>
  <c r="P30"/>
  <c r="O30"/>
  <c r="N30"/>
  <c r="I30"/>
  <c r="M30" s="1"/>
  <c r="P29"/>
  <c r="O29"/>
  <c r="O25" s="1"/>
  <c r="O24" s="1"/>
  <c r="O23" s="1"/>
  <c r="N29"/>
  <c r="M29"/>
  <c r="I29"/>
  <c r="P28"/>
  <c r="O28"/>
  <c r="N28"/>
  <c r="I28"/>
  <c r="M28" s="1"/>
  <c r="N27"/>
  <c r="M27"/>
  <c r="I27"/>
  <c r="P26"/>
  <c r="O26"/>
  <c r="J26"/>
  <c r="N26" s="1"/>
  <c r="N25" s="1"/>
  <c r="N24" s="1"/>
  <c r="N23" s="1"/>
  <c r="P25"/>
  <c r="L25"/>
  <c r="K25"/>
  <c r="J25"/>
  <c r="P24"/>
  <c r="L24"/>
  <c r="K24"/>
  <c r="J24"/>
  <c r="P23"/>
  <c r="L23"/>
  <c r="K23"/>
  <c r="J23"/>
  <c r="P22"/>
  <c r="P21" s="1"/>
  <c r="P18" s="1"/>
  <c r="P17" s="1"/>
  <c r="O22"/>
  <c r="N22"/>
  <c r="N21" s="1"/>
  <c r="N18" s="1"/>
  <c r="N17" s="1"/>
  <c r="I22"/>
  <c r="M22" s="1"/>
  <c r="M21" s="1"/>
  <c r="O21"/>
  <c r="L21"/>
  <c r="K21"/>
  <c r="K18" s="1"/>
  <c r="K17" s="1"/>
  <c r="J21"/>
  <c r="I21"/>
  <c r="I18" s="1"/>
  <c r="I17" s="1"/>
  <c r="H21"/>
  <c r="G21"/>
  <c r="F21"/>
  <c r="E21"/>
  <c r="P20"/>
  <c r="O20"/>
  <c r="O19" s="1"/>
  <c r="O18" s="1"/>
  <c r="O17" s="1"/>
  <c r="N20"/>
  <c r="M20"/>
  <c r="M19" s="1"/>
  <c r="M18" s="1"/>
  <c r="M17" s="1"/>
  <c r="I20"/>
  <c r="P19"/>
  <c r="N19"/>
  <c r="L19"/>
  <c r="K19"/>
  <c r="J19"/>
  <c r="I19"/>
  <c r="L18"/>
  <c r="J18"/>
  <c r="L17"/>
  <c r="J17"/>
  <c r="P16"/>
  <c r="P15" s="1"/>
  <c r="P14" s="1"/>
  <c r="P13" s="1"/>
  <c r="O16"/>
  <c r="N16"/>
  <c r="N15" s="1"/>
  <c r="N14" s="1"/>
  <c r="N13" s="1"/>
  <c r="I16"/>
  <c r="M16" s="1"/>
  <c r="M15" s="1"/>
  <c r="M14" s="1"/>
  <c r="M13" s="1"/>
  <c r="O15"/>
  <c r="L15"/>
  <c r="K15"/>
  <c r="J15"/>
  <c r="I15"/>
  <c r="O14"/>
  <c r="L14"/>
  <c r="K14"/>
  <c r="J14"/>
  <c r="I14"/>
  <c r="O13"/>
  <c r="O8" s="1"/>
  <c r="L13"/>
  <c r="K13"/>
  <c r="K8" s="1"/>
  <c r="J13"/>
  <c r="I13"/>
  <c r="P12"/>
  <c r="O12"/>
  <c r="N12"/>
  <c r="M12"/>
  <c r="I12"/>
  <c r="P11"/>
  <c r="O11"/>
  <c r="J11"/>
  <c r="N11" s="1"/>
  <c r="I11"/>
  <c r="M11" s="1"/>
  <c r="P10"/>
  <c r="O10"/>
  <c r="J10"/>
  <c r="N10" s="1"/>
  <c r="I10"/>
  <c r="M10" s="1"/>
  <c r="P9"/>
  <c r="O9"/>
  <c r="J9"/>
  <c r="N9" s="1"/>
  <c r="I9"/>
  <c r="M9" s="1"/>
  <c r="H8" l="1"/>
  <c r="L8"/>
  <c r="M38"/>
  <c r="M34" s="1"/>
  <c r="M47"/>
  <c r="M58"/>
  <c r="M57" s="1"/>
  <c r="M56" s="1"/>
  <c r="P99"/>
  <c r="P98" s="1"/>
  <c r="P8" s="1"/>
  <c r="P118"/>
  <c r="M134"/>
  <c r="M133" s="1"/>
  <c r="M132" s="1"/>
  <c r="M65"/>
  <c r="I26"/>
  <c r="I58"/>
  <c r="I57" s="1"/>
  <c r="I56" s="1"/>
  <c r="I70"/>
  <c r="I69" s="1"/>
  <c r="I65" s="1"/>
  <c r="I80"/>
  <c r="I79" s="1"/>
  <c r="I90"/>
  <c r="I115"/>
  <c r="N123"/>
  <c r="N122" s="1"/>
  <c r="N118" s="1"/>
  <c r="N8" s="1"/>
  <c r="N126"/>
  <c r="I161"/>
  <c r="I160" s="1"/>
  <c r="I159" s="1"/>
  <c r="M90" l="1"/>
  <c r="I89"/>
  <c r="M89" s="1"/>
  <c r="M78" s="1"/>
  <c r="M26"/>
  <c r="M25" s="1"/>
  <c r="M24" s="1"/>
  <c r="M23" s="1"/>
  <c r="I25"/>
  <c r="I24" s="1"/>
  <c r="I23" s="1"/>
  <c r="M115"/>
  <c r="I114"/>
  <c r="M114" l="1"/>
  <c r="I113"/>
  <c r="M113" s="1"/>
  <c r="I8"/>
  <c r="I78"/>
  <c r="M8"/>
</calcChain>
</file>

<file path=xl/sharedStrings.xml><?xml version="1.0" encoding="utf-8"?>
<sst xmlns="http://schemas.openxmlformats.org/spreadsheetml/2006/main" count="194" uniqueCount="162">
  <si>
    <t>Tabelul nr.5 la Nota informativă</t>
  </si>
  <si>
    <t>Alocaţiile pentru autorităţile publice centrale, destinate finanţării investiţiilor capitale</t>
  </si>
  <si>
    <t>-mii lei-</t>
  </si>
  <si>
    <t>Beneficiar, obiectiv</t>
  </si>
  <si>
    <t>Codul</t>
  </si>
  <si>
    <t xml:space="preserve">Aprobat </t>
  </si>
  <si>
    <t>Propuneri de modificare (+;-)</t>
  </si>
  <si>
    <t xml:space="preserve">Precizat </t>
  </si>
  <si>
    <t>autorităţii publice</t>
  </si>
  <si>
    <t>grupei principale</t>
  </si>
  <si>
    <t>grupei</t>
  </si>
  <si>
    <t>Suma</t>
  </si>
  <si>
    <t>inclusiv</t>
  </si>
  <si>
    <t>componenta de bază</t>
  </si>
  <si>
    <t>mijloace speciale</t>
  </si>
  <si>
    <t>proiecte finanţate din surse externe</t>
  </si>
  <si>
    <t>1</t>
  </si>
  <si>
    <t xml:space="preserve">T O T A L </t>
  </si>
  <si>
    <t>Curtea Constituţională</t>
  </si>
  <si>
    <t>Jurisdicţia constituțională</t>
  </si>
  <si>
    <t>4'</t>
  </si>
  <si>
    <t>Autoritatea de jurisdicţie constituțională</t>
  </si>
  <si>
    <t>Reconstrucția blocului B al sediului Curţii Constituţionale, str. A. Lăpuşneanu, nr.28, municipiul Chişinău</t>
  </si>
  <si>
    <t>Curtea Supremă de Justiţie</t>
  </si>
  <si>
    <t>Justiţia</t>
  </si>
  <si>
    <t>Instanţe judecătoreşti</t>
  </si>
  <si>
    <t>Reconstrucţia clădirii Curţii Supreme de Justiţie, str.P.Rareş nr.18, municipiul Chişinău</t>
  </si>
  <si>
    <t>Ministerul Economiei</t>
  </si>
  <si>
    <t>Complexul pentru combustibil şi energie</t>
  </si>
  <si>
    <t>Reţele de gaze</t>
  </si>
  <si>
    <t>Proiectul „Conducta de interconectare a sistemului de transport de gaze naturale din România cu sistemul de transport de gaze naturale din Republica Moldova pe direcţia Iaşi - Ungheni”</t>
  </si>
  <si>
    <t>Reţele electrice</t>
  </si>
  <si>
    <t>Proiectul "Reabilitarea reţelelor electrice"</t>
  </si>
  <si>
    <t>Ministerul Finanţelor</t>
  </si>
  <si>
    <t>Serviciile de stat cu destinaţie generală</t>
  </si>
  <si>
    <t>Activitate financiară, bugetar-fiscală şi de control</t>
  </si>
  <si>
    <t>Infrastructura Biroului vamal Leuşeni</t>
  </si>
  <si>
    <t>Infrastructura Biroului vamal Cahul</t>
  </si>
  <si>
    <t>Infrastructura Postului vamal Giurgiuleşti</t>
  </si>
  <si>
    <t>Infrastructura Postului vamal Palanca</t>
  </si>
  <si>
    <t>Infrastructura Postului vamal Sculeni</t>
  </si>
  <si>
    <t>Infrastructura Postului vamal Costeşti-Stînca</t>
  </si>
  <si>
    <t>Infrastructura Postului vamal Ceadîr-Lunga - Novîe Troianî</t>
  </si>
  <si>
    <t>Proiectul "IMPEFO - îmbunătăţirea cooperării transfrontaliere între Republica Moldova şi România privind produsele petroliere şi alimentare (construcţia laboratorului vamal, municipiul Chişinău)"</t>
  </si>
  <si>
    <t>Ministerul Agriculturii şi Industriei Alimentare</t>
  </si>
  <si>
    <t>Învăţămîntul</t>
  </si>
  <si>
    <t>Învăţămînt superior</t>
  </si>
  <si>
    <t>Construcţia clinicii veterinare a Universităţii Agrare de Stat din Moldova, str. Mirceşti, municipiul Chişinău</t>
  </si>
  <si>
    <t>Agricultura, gospodăria silvică, gospodăria piscicolă şi gospodăria apelor</t>
  </si>
  <si>
    <t>Agricultură</t>
  </si>
  <si>
    <t>Construcţia încăperilor auxiliare ale Direcţiei regionale pentru siguranţa alimentelor Făleşti</t>
  </si>
  <si>
    <t>Organe administrative</t>
  </si>
  <si>
    <t>Construcţia pieţii agroindustriale în satul Pelinia, raionul Drochia</t>
  </si>
  <si>
    <t>Ministerul Muncii, Protecţiei Sociale şi Familiei</t>
  </si>
  <si>
    <t>Gospodăria comunală şi gospodăria de exploatare a fondului de locuinţe</t>
  </si>
  <si>
    <t>Gospodărie de exploatare a fondului de locuinţe</t>
  </si>
  <si>
    <t>Construcţia blocului locativ pentru participanţii la lichidarea consecinţelor avariei de la C.A.E. Cernobîl, str. Alba Iulia, nr.97, municipiul Chişinău</t>
  </si>
  <si>
    <t>Ministerul Sănătăţii</t>
  </si>
  <si>
    <t>Reconstrucţia blocului B în Centru de simulare şi testare a abilităţilor practice al Universităţii de Stat de Medicină şi Farmacie "Nicolae Testemiţanu", str. 31 August 1989, nr.137, municipiul Chişinău</t>
  </si>
  <si>
    <t>Ocrotirea sănătăţii</t>
  </si>
  <si>
    <t>Servicii şi instituţii sanitar-epidemiologice şi de profilaxie</t>
  </si>
  <si>
    <t>Construcţia sediului Centrului de instruire al Centrului de Sănătate Publică, str. Plaiului nr.17, municipiul Chişinău</t>
  </si>
  <si>
    <t>Instituții și servicii în domeniul ocrotirii sănătății neatribuite la alte grupe</t>
  </si>
  <si>
    <t>Proiectul "Reconstrucția Spitalului Clinic Republican"</t>
  </si>
  <si>
    <t>Ministerul Educaţiei</t>
  </si>
  <si>
    <t>Învăţămînt secundar</t>
  </si>
  <si>
    <t>Reconstrucţia căminului Şcolii Profesionale, oraşul Nisporeni</t>
  </si>
  <si>
    <t>Gazificarea Școlii Profesionale, comuna Răzeni, raionul Ialoveni</t>
  </si>
  <si>
    <t>Centrala termică pe gaze naturale a Școlii-internat, satul Cărpineni, raionul Hîncesti</t>
  </si>
  <si>
    <t>Cazangeria Şcolii Profesionale, oraşul Vulcăneşti</t>
  </si>
  <si>
    <t>Instituţii şi activităţi din domeniul învăţămîntului neatribuite la alte grupe</t>
  </si>
  <si>
    <t>Reconstrucţia Centrului Republican pentru Copii şi Tineret, bd. Ştefan cel Mare şi Sfînt, nr.169, municipiul Chişinău</t>
  </si>
  <si>
    <t xml:space="preserve">Ministerul Culturii </t>
  </si>
  <si>
    <t>Învăţămînt mediu de specialitate</t>
  </si>
  <si>
    <t>Construcţia blocului de studii al Colegiului de Arte, oraşul Soroca</t>
  </si>
  <si>
    <t>Cultura, arta, sportul şi activitățile pentru tineret</t>
  </si>
  <si>
    <t>Activități în domeniul culturii</t>
  </si>
  <si>
    <t>Restaurarea edificiului Muzeului Naţional de Arte, str.31 August 1989 nr.115, municipiul Chişinău</t>
  </si>
  <si>
    <t>Restaurarea edificiului Sălii cu Orgă, bd.Ştefan cel Mare şi Sfînt, nr.81, municipiul Chişinău</t>
  </si>
  <si>
    <t xml:space="preserve">Reconstrucţia edificiului Bibliotecii Naţionale pentru Copii „Ion Creangă”, str. Şciusev, nr.65, municipiul Chişinău </t>
  </si>
  <si>
    <t xml:space="preserve"> </t>
  </si>
  <si>
    <t xml:space="preserve">Reconstrucţia edificiului Teatrului-studio "С улицы Роз", str.Cuza Vodă, nr.17/1, municipiul Chişinău </t>
  </si>
  <si>
    <t>Filiala Muzeului Naţional de Arheologie şi Istorie "Conacul familiei Lazo", satul Piatra, raionul Orhei</t>
  </si>
  <si>
    <t>Infrastructura rezervaţiei cultural-naturale "Orheiul Vechi", raionul Orhei</t>
  </si>
  <si>
    <t>Restaurarea bisericii "Adormirea Maicii Domnului", oraşul Căuşeni</t>
  </si>
  <si>
    <t>Ministerul Justiţiei</t>
  </si>
  <si>
    <t>Sediul Curţii de Apel Chişinău, str.Teilor, nr.4, municipiul Chişinău</t>
  </si>
  <si>
    <t>Reconstrucţia sediului Judecătoriei Botanica, str. N. Zelinski, nr.13, municipiul Chişinău</t>
  </si>
  <si>
    <t>Reconstrucţia sediului Judecătoriei Cantemir</t>
  </si>
  <si>
    <t>Construcţia garajului pentru automobile a Judecătoriei Leova</t>
  </si>
  <si>
    <t>Construcţia garajului pentru automobile a Judecătoriei Rîşcani</t>
  </si>
  <si>
    <t>Construcţia sediului Judecătoriei Ungheni</t>
  </si>
  <si>
    <t>Autorităţi din domeniul justiţiei neatribuite la alte grupe</t>
  </si>
  <si>
    <t xml:space="preserve">Construcţia Palatului Justiţiei, municipiul Chişinău </t>
  </si>
  <si>
    <t>Menţinerea ordinii publice şi securitatea naţională</t>
  </si>
  <si>
    <t>Penitenciare</t>
  </si>
  <si>
    <t>Constructia unei case de arest cu capacitatea de 650 locuri, municipiul Bălţi</t>
  </si>
  <si>
    <t xml:space="preserve">Reconstrucţia Penitenciarului nr.1, oraşul Taraclia </t>
  </si>
  <si>
    <t>Reconstrucţia Penitenciarului nr.3, oraşul Leova</t>
  </si>
  <si>
    <t>Reconstrucţia Penitenciarului nr.5, oraşul Cahul</t>
  </si>
  <si>
    <t>Aprovizionarea cu apă potabilă a Penitenciarului nr.6, oraşul Soroca</t>
  </si>
  <si>
    <t>Aprovizionarea cu apă potabilă a Penitenciarului nr.9 - Pruncul, municipiul Chişinău</t>
  </si>
  <si>
    <t>Reconstrucţia Penitenciarului nr.10, satul Goian, municipiul Chişinău</t>
  </si>
  <si>
    <t>Ministerul Afacerilor Interne</t>
  </si>
  <si>
    <t>Organe ale afacerilor interne</t>
  </si>
  <si>
    <t>Reconstrucţia blocului "A" al Inspectoratului de Poliție, raionul Criuleni</t>
  </si>
  <si>
    <t>Instalarea sistemului automatizat de supraveghere a circulaţiei rutiere "Controlul traficului"</t>
  </si>
  <si>
    <t>Organe ale securităţii naţionale</t>
  </si>
  <si>
    <t>Construcţia sectorului poliţiei de frontieră "Săiţi", raionul Căuşeni</t>
  </si>
  <si>
    <t>Construcţia sectorului poliţiei de frontieră "Ocniţa"</t>
  </si>
  <si>
    <t>Gazificarea secţiei poliţiei de frontieră "Vulcăneşti"</t>
  </si>
  <si>
    <t>Construcţia fîntînilor pentru apă potabilă, apeductelor şi sistemelor de canalizare</t>
  </si>
  <si>
    <t>Aprovizionarea cu apă potabilă a sectoarelor poliţiei de frontieră ale Direcţiei regionale Sud</t>
  </si>
  <si>
    <t>Aprovizionarea cu apă potabilă a sectoarelor poliţiei de frontieră ale Direcţiei regionale Vest</t>
  </si>
  <si>
    <t>Aprovizionarea cu apă potabilă a sectoarelor poliţiei de frontieră ale Direcţiei regionale Nord</t>
  </si>
  <si>
    <t>Protecție civilă și situații excepționale</t>
  </si>
  <si>
    <t>Construcţia remizei de pompieri şi salvatori a Portului Internaţional Liber "Giurgiuleşti", raionul Cahul</t>
  </si>
  <si>
    <t>Institutul Naţional al Justiţiei</t>
  </si>
  <si>
    <t>Restaurarea edificiului Institutului Naţional al Justiţiei, str. S.Lazo nr.1, municipiul Chişinău</t>
  </si>
  <si>
    <t>Construcţia blocului hotelier al Institutului Naţional al Justiţiei, str. S.Lazo nr.1, municipiul Chişinău</t>
  </si>
  <si>
    <t>Ministerul  Dezvoltării Regionale și Construcţiilor</t>
  </si>
  <si>
    <t>Învăţămînt preşcolar</t>
  </si>
  <si>
    <t>Construcţia şcolii primare-grădiniţe din comuna Cotul Morii, raionul Hînceşti</t>
  </si>
  <si>
    <t>Proiectul "Construcţia locuinţelor sociale I"</t>
  </si>
  <si>
    <t>Proiectul "Construcţia locuinţelor sociale II"</t>
  </si>
  <si>
    <t>Gospodarie comunală</t>
  </si>
  <si>
    <t>Aprovizionarea cu apă potabilă a 10 localităţi din raionul Hînceşti</t>
  </si>
  <si>
    <t xml:space="preserve">Aprovizionarea cu apă potabilă a satului Cotul Morii, raionul Hînceşti </t>
  </si>
  <si>
    <t>Construcţia gazoductului Cărpineni-Cotul Morii, raionul Hînceşti</t>
  </si>
  <si>
    <t>Ministerul Tineretului şi Sportului</t>
  </si>
  <si>
    <t>Cultura, arta, sportul şi activităţile pentru tineret</t>
  </si>
  <si>
    <t>Sport</t>
  </si>
  <si>
    <t xml:space="preserve">Construcţia Palatului Sportului, municipiul Chişinău </t>
  </si>
  <si>
    <t>Reconstrucţia sălii sportive de haltere a Centrului sportiv de pregătire a loturilor naţionale, str.A.Lăpuşneanu, nr.2, mun.Chuişinău</t>
  </si>
  <si>
    <t xml:space="preserve">Terenul de fotbal al Şcolii sportive specializate de fotbal, comuna Stăuceni, municipiul Chişinău </t>
  </si>
  <si>
    <t>Construcţia sălii sportive a Şcolii sportive specializate republicane de box, satul Grimăncăuţi, raionul Briceni</t>
  </si>
  <si>
    <t>Academia de Științe a Moldovei</t>
  </si>
  <si>
    <t>Ştiinţa şi inovarea</t>
  </si>
  <si>
    <t xml:space="preserve">Cercetări ştiinţifice aplicate </t>
  </si>
  <si>
    <t>Reconstrucţia staţiei de epurare a Institutului de Fitotehnie "Porumbeni", satul Paşcani, raionul Criuleni</t>
  </si>
  <si>
    <t>Serviciul de Protecție și Pază de Stat</t>
  </si>
  <si>
    <t>Construcţia cazangeriei a clădirii din str. Sfatul Ţării, nr.55, municipiul Chişinău</t>
  </si>
  <si>
    <t>Reconstrucţia sistemului de încălzire ale clădirilor Serviciului de Protecție și Pază de Stat</t>
  </si>
  <si>
    <t>Linia electică subterană a blocului administrativ, str.Sfatul Ţării nr.26, mun. Chişinău</t>
  </si>
  <si>
    <t>Fondul de Investiții Sociale</t>
  </si>
  <si>
    <t xml:space="preserve">Activităţile şi serviciile neatribuite la alte grupe principale </t>
  </si>
  <si>
    <t xml:space="preserve">Cheltuieli neatribuite la alte grupe </t>
  </si>
  <si>
    <t>Proiectul II al Fondului de Investiții Sociale</t>
  </si>
  <si>
    <t>Ministerul Transporturilor şi Infrastructurii Drumurilor</t>
  </si>
  <si>
    <t>Transporturile, gospodăria drumurilor, comunicaţiile şi informatica</t>
  </si>
  <si>
    <t>Transport naval</t>
  </si>
  <si>
    <t>Construcţia clădirii administrative a "Căpităniei Portului "Giurgiuleşti", oraşul Vadul lui Vodă, municipiul Chişinău</t>
  </si>
  <si>
    <t>Gospodărie a drumurilor</t>
  </si>
  <si>
    <t>Proiectul "Susţinerea programului în sectorul drumurilor"</t>
  </si>
  <si>
    <t>Ministerul Mediului</t>
  </si>
  <si>
    <t>Gospodărie comunală</t>
  </si>
  <si>
    <t>Proiectul naţional "Alimentare cu apă şi canalizare"</t>
  </si>
  <si>
    <t>Programul "Dezvoltarea serviciilor de aprovizionare cu apă potabilă"</t>
  </si>
  <si>
    <t>Fondul Provocările Mileniului - Moldova</t>
  </si>
  <si>
    <t>Activităţi şi servicii în domeniul agriculturii, gospodăriei silvice, gospodăriei piscicole şi gospodăriei apelor neatribuite la alte grupe</t>
  </si>
  <si>
    <t>Proiectul "Tranziţie la agricultura performantă"</t>
  </si>
  <si>
    <t>Proiectul "Reabilitarea drumurilor"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</si>
</sst>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1" fillId="0" borderId="0"/>
    <xf numFmtId="0" fontId="13" fillId="2" borderId="0" applyNumberFormat="0" applyBorder="0" applyAlignment="0" applyProtection="0"/>
    <xf numFmtId="0" fontId="2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49" fontId="7" fillId="0" borderId="0" xfId="1" applyNumberFormat="1" applyFont="1" applyFill="1" applyBorder="1" applyAlignment="1">
      <alignment horizontal="right" vertical="center"/>
    </xf>
    <xf numFmtId="0" fontId="8" fillId="0" borderId="3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wrapText="1"/>
    </xf>
    <xf numFmtId="0" fontId="8" fillId="0" borderId="3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/>
    </xf>
    <xf numFmtId="164" fontId="6" fillId="0" borderId="3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wrapText="1"/>
    </xf>
    <xf numFmtId="164" fontId="6" fillId="0" borderId="3" xfId="1" applyNumberFormat="1" applyFont="1" applyFill="1" applyBorder="1" applyAlignment="1">
      <alignment horizontal="right" wrapText="1"/>
    </xf>
    <xf numFmtId="164" fontId="6" fillId="0" borderId="3" xfId="1" applyNumberFormat="1" applyFont="1" applyFill="1" applyBorder="1" applyAlignment="1"/>
    <xf numFmtId="0" fontId="6" fillId="0" borderId="3" xfId="1" applyFont="1" applyFill="1" applyBorder="1" applyAlignment="1"/>
    <xf numFmtId="0" fontId="6" fillId="0" borderId="0" xfId="1" applyFont="1" applyFill="1" applyBorder="1" applyAlignment="1"/>
    <xf numFmtId="0" fontId="6" fillId="0" borderId="3" xfId="1" applyFont="1" applyFill="1" applyBorder="1" applyAlignment="1">
      <alignment horizontal="left" vertical="center" wrapText="1"/>
    </xf>
    <xf numFmtId="164" fontId="6" fillId="0" borderId="3" xfId="1" applyNumberFormat="1" applyFont="1" applyFill="1" applyBorder="1" applyAlignment="1">
      <alignment horizontal="right"/>
    </xf>
    <xf numFmtId="0" fontId="3" fillId="0" borderId="3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/>
    </xf>
    <xf numFmtId="164" fontId="3" fillId="0" borderId="3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 wrapText="1"/>
    </xf>
    <xf numFmtId="164" fontId="3" fillId="0" borderId="3" xfId="1" applyNumberFormat="1" applyFont="1" applyFill="1" applyBorder="1" applyAlignment="1"/>
    <xf numFmtId="0" fontId="3" fillId="0" borderId="3" xfId="1" applyFont="1" applyFill="1" applyBorder="1" applyAlignment="1"/>
    <xf numFmtId="0" fontId="9" fillId="0" borderId="3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/>
    </xf>
    <xf numFmtId="164" fontId="9" fillId="0" borderId="3" xfId="1" applyNumberFormat="1" applyFont="1" applyFill="1" applyBorder="1" applyAlignment="1">
      <alignment horizontal="right"/>
    </xf>
    <xf numFmtId="164" fontId="9" fillId="0" borderId="3" xfId="1" applyNumberFormat="1" applyFont="1" applyFill="1" applyBorder="1" applyAlignment="1"/>
    <xf numFmtId="0" fontId="9" fillId="0" borderId="0" xfId="1" applyFont="1" applyFill="1" applyBorder="1" applyAlignment="1">
      <alignment vertical="center"/>
    </xf>
    <xf numFmtId="0" fontId="10" fillId="0" borderId="3" xfId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/>
    </xf>
    <xf numFmtId="164" fontId="10" fillId="0" borderId="3" xfId="1" applyNumberFormat="1" applyFont="1" applyFill="1" applyBorder="1" applyAlignment="1">
      <alignment horizontal="right"/>
    </xf>
    <xf numFmtId="164" fontId="10" fillId="0" borderId="3" xfId="1" applyNumberFormat="1" applyFont="1" applyFill="1" applyBorder="1" applyAlignment="1"/>
    <xf numFmtId="0" fontId="10" fillId="0" borderId="3" xfId="1" applyFont="1" applyFill="1" applyBorder="1" applyAlignment="1"/>
    <xf numFmtId="0" fontId="10" fillId="0" borderId="0" xfId="1" applyFont="1" applyFill="1" applyBorder="1" applyAlignment="1">
      <alignment vertical="center"/>
    </xf>
    <xf numFmtId="0" fontId="10" fillId="0" borderId="3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center" wrapText="1"/>
    </xf>
    <xf numFmtId="0" fontId="9" fillId="0" borderId="3" xfId="1" applyFont="1" applyFill="1" applyBorder="1" applyAlignment="1"/>
    <xf numFmtId="49" fontId="3" fillId="0" borderId="3" xfId="2" applyNumberFormat="1" applyFont="1" applyBorder="1" applyAlignment="1">
      <alignment wrapText="1"/>
    </xf>
    <xf numFmtId="0" fontId="11" fillId="0" borderId="3" xfId="1" applyFont="1" applyFill="1" applyBorder="1" applyAlignment="1">
      <alignment horizontal="center"/>
    </xf>
    <xf numFmtId="164" fontId="3" fillId="0" borderId="3" xfId="1" quotePrefix="1" applyNumberFormat="1" applyFont="1" applyFill="1" applyBorder="1" applyAlignment="1">
      <alignment horizontal="right"/>
    </xf>
    <xf numFmtId="0" fontId="9" fillId="0" borderId="3" xfId="1" applyFont="1" applyFill="1" applyBorder="1" applyAlignment="1">
      <alignment horizontal="left" wrapText="1"/>
    </xf>
    <xf numFmtId="0" fontId="12" fillId="0" borderId="3" xfId="1" applyFont="1" applyFill="1" applyBorder="1" applyAlignment="1">
      <alignment horizontal="center"/>
    </xf>
    <xf numFmtId="0" fontId="9" fillId="0" borderId="0" xfId="1" applyFont="1" applyFill="1" applyBorder="1" applyAlignment="1"/>
    <xf numFmtId="0" fontId="9" fillId="0" borderId="3" xfId="1" applyFont="1" applyFill="1" applyBorder="1" applyAlignment="1">
      <alignment horizontal="center" wrapText="1"/>
    </xf>
    <xf numFmtId="0" fontId="10" fillId="0" borderId="0" xfId="1" applyFont="1" applyFill="1" applyBorder="1" applyAlignment="1"/>
    <xf numFmtId="0" fontId="3" fillId="0" borderId="0" xfId="1" applyFont="1" applyFill="1" applyBorder="1" applyAlignment="1"/>
    <xf numFmtId="164" fontId="3" fillId="0" borderId="0" xfId="1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right" vertical="center"/>
    </xf>
    <xf numFmtId="0" fontId="5" fillId="0" borderId="0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textRotation="90" wrapText="1"/>
    </xf>
  </cellXfs>
  <cellStyles count="18">
    <cellStyle name="Good 2" xfId="3"/>
    <cellStyle name="Normal" xfId="0" builtinId="0"/>
    <cellStyle name="Normal 2" xfId="4"/>
    <cellStyle name="Normal 3" xfId="5"/>
    <cellStyle name="Обычный 2" xfId="6"/>
    <cellStyle name="Обычный 2 12" xfId="7"/>
    <cellStyle name="Обычный 2 16" xfId="8"/>
    <cellStyle name="Обычный 2 18" xfId="9"/>
    <cellStyle name="Обычный 2 2" xfId="10"/>
    <cellStyle name="Обычный 3" xfId="11"/>
    <cellStyle name="Обычный 4" xfId="12"/>
    <cellStyle name="Обычный 5" xfId="13"/>
    <cellStyle name="Обычный 6" xfId="14"/>
    <cellStyle name="Обычный 7" xfId="15"/>
    <cellStyle name="Обычный 8" xfId="2"/>
    <cellStyle name="Обычный_2007 Anexa nr.4" xfId="1"/>
    <cellStyle name="Процентный 2" xfId="16"/>
    <cellStyle name="Процентн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6"/>
  <sheetViews>
    <sheetView showZeros="0" tabSelected="1" zoomScale="90" zoomScaleNormal="90" workbookViewId="0">
      <selection activeCell="T19" sqref="T19"/>
    </sheetView>
  </sheetViews>
  <sheetFormatPr defaultRowHeight="12.75"/>
  <cols>
    <col min="1" max="1" width="63.140625" style="1" customWidth="1"/>
    <col min="2" max="2" width="4" style="2" customWidth="1"/>
    <col min="3" max="3" width="4.42578125" style="3" customWidth="1"/>
    <col min="4" max="4" width="3" style="3" customWidth="1"/>
    <col min="5" max="5" width="9.7109375" style="4" customWidth="1"/>
    <col min="6" max="6" width="8.28515625" style="4" customWidth="1"/>
    <col min="7" max="7" width="6.28515625" style="4" customWidth="1"/>
    <col min="8" max="8" width="8.85546875" style="2" customWidth="1"/>
    <col min="9" max="9" width="9.28515625" style="4" customWidth="1"/>
    <col min="10" max="10" width="9" style="4" customWidth="1"/>
    <col min="11" max="11" width="7" style="4" customWidth="1"/>
    <col min="12" max="12" width="8.7109375" style="4" customWidth="1"/>
    <col min="13" max="13" width="9.28515625" style="4" customWidth="1"/>
    <col min="14" max="14" width="8.28515625" style="4" customWidth="1"/>
    <col min="15" max="15" width="6.85546875" style="4" customWidth="1"/>
    <col min="16" max="16" width="9.28515625" style="4" customWidth="1"/>
    <col min="17" max="16384" width="9.140625" style="4"/>
  </cols>
  <sheetData>
    <row r="1" spans="1:16" ht="15.75">
      <c r="M1" s="61" t="s">
        <v>0</v>
      </c>
      <c r="N1" s="61"/>
      <c r="O1" s="61"/>
      <c r="P1" s="61"/>
    </row>
    <row r="2" spans="1:16" s="2" customFormat="1" ht="36.75" customHeight="1">
      <c r="A2" s="62" t="s">
        <v>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5.75">
      <c r="E3" s="5"/>
      <c r="H3" s="4"/>
      <c r="P3" s="6" t="s">
        <v>2</v>
      </c>
    </row>
    <row r="4" spans="1:16">
      <c r="A4" s="63" t="s">
        <v>3</v>
      </c>
      <c r="B4" s="66" t="s">
        <v>4</v>
      </c>
      <c r="C4" s="67"/>
      <c r="D4" s="67"/>
      <c r="E4" s="58" t="s">
        <v>5</v>
      </c>
      <c r="F4" s="59"/>
      <c r="G4" s="59"/>
      <c r="H4" s="60"/>
      <c r="I4" s="58" t="s">
        <v>6</v>
      </c>
      <c r="J4" s="59"/>
      <c r="K4" s="59"/>
      <c r="L4" s="60"/>
      <c r="M4" s="58" t="s">
        <v>7</v>
      </c>
      <c r="N4" s="59"/>
      <c r="O4" s="59"/>
      <c r="P4" s="60"/>
    </row>
    <row r="5" spans="1:16">
      <c r="A5" s="64"/>
      <c r="B5" s="68" t="s">
        <v>8</v>
      </c>
      <c r="C5" s="68" t="s">
        <v>9</v>
      </c>
      <c r="D5" s="68" t="s">
        <v>10</v>
      </c>
      <c r="E5" s="56" t="s">
        <v>11</v>
      </c>
      <c r="F5" s="58" t="s">
        <v>12</v>
      </c>
      <c r="G5" s="59"/>
      <c r="H5" s="60"/>
      <c r="I5" s="56" t="s">
        <v>11</v>
      </c>
      <c r="J5" s="58" t="s">
        <v>12</v>
      </c>
      <c r="K5" s="59"/>
      <c r="L5" s="60"/>
      <c r="M5" s="56" t="s">
        <v>11</v>
      </c>
      <c r="N5" s="58" t="s">
        <v>12</v>
      </c>
      <c r="O5" s="59"/>
      <c r="P5" s="60"/>
    </row>
    <row r="6" spans="1:16" ht="45">
      <c r="A6" s="65"/>
      <c r="B6" s="68"/>
      <c r="C6" s="68"/>
      <c r="D6" s="68"/>
      <c r="E6" s="57"/>
      <c r="F6" s="7" t="s">
        <v>13</v>
      </c>
      <c r="G6" s="7" t="s">
        <v>14</v>
      </c>
      <c r="H6" s="7" t="s">
        <v>15</v>
      </c>
      <c r="I6" s="57"/>
      <c r="J6" s="7" t="s">
        <v>13</v>
      </c>
      <c r="K6" s="7" t="s">
        <v>14</v>
      </c>
      <c r="L6" s="7" t="s">
        <v>15</v>
      </c>
      <c r="M6" s="57"/>
      <c r="N6" s="7" t="s">
        <v>13</v>
      </c>
      <c r="O6" s="7" t="s">
        <v>14</v>
      </c>
      <c r="P6" s="7" t="s">
        <v>15</v>
      </c>
    </row>
    <row r="7" spans="1:16" s="10" customFormat="1" ht="11.25">
      <c r="A7" s="7" t="s">
        <v>16</v>
      </c>
      <c r="B7" s="7">
        <v>2</v>
      </c>
      <c r="C7" s="8">
        <v>3</v>
      </c>
      <c r="D7" s="8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</row>
    <row r="8" spans="1:16" s="5" customFormat="1" ht="21.75" customHeight="1">
      <c r="A8" s="11" t="s">
        <v>17</v>
      </c>
      <c r="B8" s="12"/>
      <c r="C8" s="13"/>
      <c r="D8" s="13"/>
      <c r="E8" s="14">
        <f t="shared" ref="E8:P8" si="0">E9+E13+E17+E23+E34+E43+E47+E56+E65+E78+E98+E113+E118+E132+E139+E143+E149+E153+E159+E164</f>
        <v>1851412.9</v>
      </c>
      <c r="F8" s="14">
        <f t="shared" si="0"/>
        <v>282456.69999999995</v>
      </c>
      <c r="G8" s="14">
        <f t="shared" si="0"/>
        <v>2101.4</v>
      </c>
      <c r="H8" s="14">
        <f t="shared" si="0"/>
        <v>1566854.8</v>
      </c>
      <c r="I8" s="14">
        <f t="shared" si="0"/>
        <v>19563.899999999965</v>
      </c>
      <c r="J8" s="14">
        <f t="shared" si="0"/>
        <v>-118148.59999999999</v>
      </c>
      <c r="K8" s="14">
        <f t="shared" si="0"/>
        <v>-1292.9999999999998</v>
      </c>
      <c r="L8" s="14">
        <f t="shared" si="0"/>
        <v>139005.49999999997</v>
      </c>
      <c r="M8" s="14">
        <f t="shared" si="0"/>
        <v>1870976.7999999998</v>
      </c>
      <c r="N8" s="14">
        <f t="shared" si="0"/>
        <v>164308.1</v>
      </c>
      <c r="O8" s="14">
        <f t="shared" si="0"/>
        <v>808.40000000000009</v>
      </c>
      <c r="P8" s="14">
        <f t="shared" si="0"/>
        <v>1705860.3</v>
      </c>
    </row>
    <row r="9" spans="1:16" s="19" customFormat="1" ht="15.75" customHeight="1">
      <c r="A9" s="15" t="s">
        <v>18</v>
      </c>
      <c r="B9" s="13">
        <v>106</v>
      </c>
      <c r="C9" s="13"/>
      <c r="D9" s="13"/>
      <c r="E9" s="16">
        <v>2500</v>
      </c>
      <c r="F9" s="16">
        <v>2500</v>
      </c>
      <c r="G9" s="16"/>
      <c r="H9" s="16"/>
      <c r="I9" s="17">
        <f t="shared" ref="I9:J11" si="1">I10</f>
        <v>-119.4</v>
      </c>
      <c r="J9" s="17">
        <f t="shared" si="1"/>
        <v>-119.4</v>
      </c>
      <c r="K9" s="18"/>
      <c r="L9" s="18"/>
      <c r="M9" s="17">
        <f t="shared" ref="M9:P22" si="2">E9+I9</f>
        <v>2380.6</v>
      </c>
      <c r="N9" s="17">
        <f t="shared" si="2"/>
        <v>2380.6</v>
      </c>
      <c r="O9" s="17">
        <f t="shared" si="2"/>
        <v>0</v>
      </c>
      <c r="P9" s="17">
        <f t="shared" si="2"/>
        <v>0</v>
      </c>
    </row>
    <row r="10" spans="1:16" s="5" customFormat="1">
      <c r="A10" s="20" t="s">
        <v>19</v>
      </c>
      <c r="B10" s="12"/>
      <c r="C10" s="13" t="s">
        <v>20</v>
      </c>
      <c r="D10" s="13"/>
      <c r="E10" s="21">
        <v>2500</v>
      </c>
      <c r="F10" s="16">
        <v>2500</v>
      </c>
      <c r="G10" s="16"/>
      <c r="H10" s="16"/>
      <c r="I10" s="17">
        <f t="shared" si="1"/>
        <v>-119.4</v>
      </c>
      <c r="J10" s="17">
        <f t="shared" si="1"/>
        <v>-119.4</v>
      </c>
      <c r="K10" s="18"/>
      <c r="L10" s="18"/>
      <c r="M10" s="17">
        <f t="shared" si="2"/>
        <v>2380.6</v>
      </c>
      <c r="N10" s="17">
        <f t="shared" si="2"/>
        <v>2380.6</v>
      </c>
      <c r="O10" s="17">
        <f t="shared" si="2"/>
        <v>0</v>
      </c>
      <c r="P10" s="17">
        <f t="shared" si="2"/>
        <v>0</v>
      </c>
    </row>
    <row r="11" spans="1:16" s="5" customFormat="1">
      <c r="A11" s="20" t="s">
        <v>21</v>
      </c>
      <c r="B11" s="12"/>
      <c r="C11" s="13" t="s">
        <v>20</v>
      </c>
      <c r="D11" s="13">
        <v>1</v>
      </c>
      <c r="E11" s="21">
        <v>2500</v>
      </c>
      <c r="F11" s="16">
        <v>2500</v>
      </c>
      <c r="G11" s="16"/>
      <c r="H11" s="16"/>
      <c r="I11" s="17">
        <f t="shared" si="1"/>
        <v>-119.4</v>
      </c>
      <c r="J11" s="17">
        <f t="shared" si="1"/>
        <v>-119.4</v>
      </c>
      <c r="K11" s="18"/>
      <c r="L11" s="18"/>
      <c r="M11" s="17">
        <f t="shared" si="2"/>
        <v>2380.6</v>
      </c>
      <c r="N11" s="17">
        <f t="shared" si="2"/>
        <v>2380.6</v>
      </c>
      <c r="O11" s="17">
        <f t="shared" si="2"/>
        <v>0</v>
      </c>
      <c r="P11" s="17">
        <f t="shared" si="2"/>
        <v>0</v>
      </c>
    </row>
    <row r="12" spans="1:16" ht="25.5">
      <c r="A12" s="22" t="s">
        <v>22</v>
      </c>
      <c r="B12" s="23"/>
      <c r="C12" s="24" t="s">
        <v>20</v>
      </c>
      <c r="D12" s="24">
        <v>1</v>
      </c>
      <c r="E12" s="25">
        <v>2500</v>
      </c>
      <c r="F12" s="26">
        <v>2500</v>
      </c>
      <c r="G12" s="26"/>
      <c r="H12" s="26"/>
      <c r="I12" s="27">
        <f>J12</f>
        <v>-119.4</v>
      </c>
      <c r="J12" s="27">
        <v>-119.4</v>
      </c>
      <c r="K12" s="28"/>
      <c r="L12" s="28"/>
      <c r="M12" s="27">
        <f t="shared" si="2"/>
        <v>2380.6</v>
      </c>
      <c r="N12" s="27">
        <f t="shared" si="2"/>
        <v>2380.6</v>
      </c>
      <c r="O12" s="27">
        <f t="shared" si="2"/>
        <v>0</v>
      </c>
      <c r="P12" s="27">
        <f t="shared" si="2"/>
        <v>0</v>
      </c>
    </row>
    <row r="13" spans="1:16" s="19" customFormat="1" ht="18" customHeight="1">
      <c r="A13" s="15" t="s">
        <v>23</v>
      </c>
      <c r="B13" s="13">
        <v>108</v>
      </c>
      <c r="C13" s="13"/>
      <c r="D13" s="13"/>
      <c r="E13" s="21">
        <v>8086.4</v>
      </c>
      <c r="F13" s="21">
        <v>8086.4</v>
      </c>
      <c r="G13" s="16"/>
      <c r="H13" s="16"/>
      <c r="I13" s="17">
        <f>I14</f>
        <v>0</v>
      </c>
      <c r="J13" s="17">
        <f t="shared" ref="J13:P15" si="3">J14</f>
        <v>0</v>
      </c>
      <c r="K13" s="17">
        <f t="shared" si="3"/>
        <v>0</v>
      </c>
      <c r="L13" s="17">
        <f t="shared" si="3"/>
        <v>0</v>
      </c>
      <c r="M13" s="17">
        <f t="shared" si="3"/>
        <v>8086.4</v>
      </c>
      <c r="N13" s="17">
        <f t="shared" si="3"/>
        <v>8086.4</v>
      </c>
      <c r="O13" s="17">
        <f t="shared" si="3"/>
        <v>0</v>
      </c>
      <c r="P13" s="17">
        <f t="shared" si="3"/>
        <v>0</v>
      </c>
    </row>
    <row r="14" spans="1:16" s="5" customFormat="1">
      <c r="A14" s="20" t="s">
        <v>24</v>
      </c>
      <c r="B14" s="12"/>
      <c r="C14" s="13">
        <v>4</v>
      </c>
      <c r="D14" s="13"/>
      <c r="E14" s="21">
        <v>8086.4</v>
      </c>
      <c r="F14" s="21">
        <v>8086.4</v>
      </c>
      <c r="G14" s="16"/>
      <c r="H14" s="16"/>
      <c r="I14" s="17">
        <f>I15</f>
        <v>0</v>
      </c>
      <c r="J14" s="17">
        <f t="shared" si="3"/>
        <v>0</v>
      </c>
      <c r="K14" s="17">
        <f t="shared" si="3"/>
        <v>0</v>
      </c>
      <c r="L14" s="17">
        <f t="shared" si="3"/>
        <v>0</v>
      </c>
      <c r="M14" s="17">
        <f t="shared" si="3"/>
        <v>8086.4</v>
      </c>
      <c r="N14" s="17">
        <f t="shared" si="3"/>
        <v>8086.4</v>
      </c>
      <c r="O14" s="17">
        <f t="shared" si="3"/>
        <v>0</v>
      </c>
      <c r="P14" s="17">
        <f t="shared" si="3"/>
        <v>0</v>
      </c>
    </row>
    <row r="15" spans="1:16" s="5" customFormat="1">
      <c r="A15" s="20" t="s">
        <v>25</v>
      </c>
      <c r="B15" s="12"/>
      <c r="C15" s="13">
        <v>4</v>
      </c>
      <c r="D15" s="13">
        <v>3</v>
      </c>
      <c r="E15" s="21">
        <v>8086.4</v>
      </c>
      <c r="F15" s="21">
        <v>8086.4</v>
      </c>
      <c r="G15" s="16"/>
      <c r="H15" s="16"/>
      <c r="I15" s="17">
        <f>I16</f>
        <v>0</v>
      </c>
      <c r="J15" s="17">
        <f t="shared" si="3"/>
        <v>0</v>
      </c>
      <c r="K15" s="17">
        <f t="shared" si="3"/>
        <v>0</v>
      </c>
      <c r="L15" s="17">
        <f t="shared" si="3"/>
        <v>0</v>
      </c>
      <c r="M15" s="17">
        <f t="shared" si="3"/>
        <v>8086.4</v>
      </c>
      <c r="N15" s="17">
        <f t="shared" si="3"/>
        <v>8086.4</v>
      </c>
      <c r="O15" s="17">
        <f t="shared" si="3"/>
        <v>0</v>
      </c>
      <c r="P15" s="17">
        <f t="shared" si="3"/>
        <v>0</v>
      </c>
    </row>
    <row r="16" spans="1:16" ht="25.5">
      <c r="A16" s="22" t="s">
        <v>26</v>
      </c>
      <c r="B16" s="23"/>
      <c r="C16" s="24">
        <v>4</v>
      </c>
      <c r="D16" s="24">
        <v>3</v>
      </c>
      <c r="E16" s="25">
        <v>8086.4</v>
      </c>
      <c r="F16" s="26">
        <v>8086.4</v>
      </c>
      <c r="G16" s="26"/>
      <c r="H16" s="26"/>
      <c r="I16" s="27">
        <f>J16</f>
        <v>0</v>
      </c>
      <c r="J16" s="27"/>
      <c r="K16" s="28"/>
      <c r="L16" s="28"/>
      <c r="M16" s="27">
        <f>E16+I16</f>
        <v>8086.4</v>
      </c>
      <c r="N16" s="27">
        <f>F16+J16</f>
        <v>8086.4</v>
      </c>
      <c r="O16" s="27">
        <f t="shared" si="2"/>
        <v>0</v>
      </c>
      <c r="P16" s="27">
        <f t="shared" si="2"/>
        <v>0</v>
      </c>
    </row>
    <row r="17" spans="1:16" s="19" customFormat="1" ht="20.25" customHeight="1">
      <c r="A17" s="15" t="s">
        <v>27</v>
      </c>
      <c r="B17" s="13">
        <v>121</v>
      </c>
      <c r="C17" s="13"/>
      <c r="D17" s="13"/>
      <c r="E17" s="21">
        <v>198500</v>
      </c>
      <c r="F17" s="21">
        <v>140000</v>
      </c>
      <c r="G17" s="21">
        <v>0</v>
      </c>
      <c r="H17" s="21">
        <v>58500</v>
      </c>
      <c r="I17" s="17">
        <f>I18</f>
        <v>-141532.9</v>
      </c>
      <c r="J17" s="17">
        <f t="shared" ref="J17:P17" si="4">J18</f>
        <v>-104960.5</v>
      </c>
      <c r="K17" s="17">
        <f t="shared" si="4"/>
        <v>0</v>
      </c>
      <c r="L17" s="17">
        <f t="shared" si="4"/>
        <v>-36572.400000000001</v>
      </c>
      <c r="M17" s="17">
        <f t="shared" si="4"/>
        <v>56967.100000000006</v>
      </c>
      <c r="N17" s="17">
        <f t="shared" si="4"/>
        <v>35039.5</v>
      </c>
      <c r="O17" s="17">
        <f t="shared" si="4"/>
        <v>0</v>
      </c>
      <c r="P17" s="17">
        <f t="shared" si="4"/>
        <v>21927.599999999999</v>
      </c>
    </row>
    <row r="18" spans="1:16">
      <c r="A18" s="20" t="s">
        <v>28</v>
      </c>
      <c r="B18" s="23"/>
      <c r="C18" s="13">
        <v>16</v>
      </c>
      <c r="D18" s="13"/>
      <c r="E18" s="21">
        <v>198500</v>
      </c>
      <c r="F18" s="21">
        <v>140000</v>
      </c>
      <c r="G18" s="21">
        <v>0</v>
      </c>
      <c r="H18" s="21">
        <v>58500</v>
      </c>
      <c r="I18" s="17">
        <f>I19+I21</f>
        <v>-141532.9</v>
      </c>
      <c r="J18" s="17">
        <f t="shared" ref="J18:P18" si="5">J19+J21</f>
        <v>-104960.5</v>
      </c>
      <c r="K18" s="17">
        <f t="shared" si="5"/>
        <v>0</v>
      </c>
      <c r="L18" s="17">
        <f t="shared" si="5"/>
        <v>-36572.400000000001</v>
      </c>
      <c r="M18" s="17">
        <f t="shared" si="5"/>
        <v>56967.100000000006</v>
      </c>
      <c r="N18" s="17">
        <f t="shared" si="5"/>
        <v>35039.5</v>
      </c>
      <c r="O18" s="17">
        <f t="shared" si="5"/>
        <v>0</v>
      </c>
      <c r="P18" s="17">
        <f t="shared" si="5"/>
        <v>21927.599999999999</v>
      </c>
    </row>
    <row r="19" spans="1:16" s="34" customFormat="1">
      <c r="A19" s="29" t="s">
        <v>29</v>
      </c>
      <c r="B19" s="30"/>
      <c r="C19" s="31">
        <v>16</v>
      </c>
      <c r="D19" s="31">
        <v>1</v>
      </c>
      <c r="E19" s="21">
        <v>140000</v>
      </c>
      <c r="F19" s="32">
        <v>140000</v>
      </c>
      <c r="G19" s="32">
        <v>0</v>
      </c>
      <c r="H19" s="32">
        <v>0</v>
      </c>
      <c r="I19" s="33">
        <f>I20</f>
        <v>-83032.899999999994</v>
      </c>
      <c r="J19" s="33">
        <f t="shared" ref="J19:P19" si="6">J20</f>
        <v>-104960.5</v>
      </c>
      <c r="K19" s="33">
        <f t="shared" si="6"/>
        <v>0</v>
      </c>
      <c r="L19" s="33">
        <f t="shared" si="6"/>
        <v>21927.599999999999</v>
      </c>
      <c r="M19" s="33">
        <f t="shared" si="6"/>
        <v>56967.100000000006</v>
      </c>
      <c r="N19" s="33">
        <f t="shared" si="6"/>
        <v>35039.5</v>
      </c>
      <c r="O19" s="33">
        <f t="shared" si="6"/>
        <v>0</v>
      </c>
      <c r="P19" s="33">
        <f t="shared" si="6"/>
        <v>21927.599999999999</v>
      </c>
    </row>
    <row r="20" spans="1:16" s="40" customFormat="1" ht="38.25">
      <c r="A20" s="22" t="s">
        <v>30</v>
      </c>
      <c r="B20" s="35"/>
      <c r="C20" s="36">
        <v>16</v>
      </c>
      <c r="D20" s="36">
        <v>1</v>
      </c>
      <c r="E20" s="25">
        <v>140000</v>
      </c>
      <c r="F20" s="37">
        <v>140000</v>
      </c>
      <c r="G20" s="37"/>
      <c r="H20" s="37"/>
      <c r="I20" s="38">
        <f>L20+K20+J20</f>
        <v>-83032.899999999994</v>
      </c>
      <c r="J20" s="38">
        <v>-104960.5</v>
      </c>
      <c r="K20" s="39"/>
      <c r="L20" s="38">
        <v>21927.599999999999</v>
      </c>
      <c r="M20" s="27">
        <f>E20+I20</f>
        <v>56967.100000000006</v>
      </c>
      <c r="N20" s="27">
        <f t="shared" ref="N20" si="7">F20+J20</f>
        <v>35039.5</v>
      </c>
      <c r="O20" s="27">
        <f t="shared" si="2"/>
        <v>0</v>
      </c>
      <c r="P20" s="27">
        <f t="shared" si="2"/>
        <v>21927.599999999999</v>
      </c>
    </row>
    <row r="21" spans="1:16" s="34" customFormat="1">
      <c r="A21" s="29" t="s">
        <v>31</v>
      </c>
      <c r="B21" s="30"/>
      <c r="C21" s="31">
        <v>16</v>
      </c>
      <c r="D21" s="31">
        <v>2</v>
      </c>
      <c r="E21" s="21">
        <f>E22</f>
        <v>58500</v>
      </c>
      <c r="F21" s="21">
        <f t="shared" ref="F21:P21" si="8">F22</f>
        <v>0</v>
      </c>
      <c r="G21" s="21">
        <f t="shared" si="8"/>
        <v>0</v>
      </c>
      <c r="H21" s="21">
        <f t="shared" si="8"/>
        <v>58500</v>
      </c>
      <c r="I21" s="21">
        <f t="shared" si="8"/>
        <v>-58500</v>
      </c>
      <c r="J21" s="21">
        <f t="shared" si="8"/>
        <v>0</v>
      </c>
      <c r="K21" s="21">
        <f t="shared" si="8"/>
        <v>0</v>
      </c>
      <c r="L21" s="21">
        <f t="shared" si="8"/>
        <v>-58500</v>
      </c>
      <c r="M21" s="21">
        <f t="shared" si="8"/>
        <v>0</v>
      </c>
      <c r="N21" s="21">
        <f t="shared" si="8"/>
        <v>0</v>
      </c>
      <c r="O21" s="21">
        <f t="shared" si="8"/>
        <v>0</v>
      </c>
      <c r="P21" s="21">
        <f t="shared" si="8"/>
        <v>0</v>
      </c>
    </row>
    <row r="22" spans="1:16" s="40" customFormat="1">
      <c r="A22" s="41" t="s">
        <v>32</v>
      </c>
      <c r="B22" s="35"/>
      <c r="C22" s="36">
        <v>16</v>
      </c>
      <c r="D22" s="36">
        <v>2</v>
      </c>
      <c r="E22" s="25">
        <v>58500</v>
      </c>
      <c r="F22" s="37"/>
      <c r="G22" s="37"/>
      <c r="H22" s="37">
        <v>58500</v>
      </c>
      <c r="I22" s="39">
        <f>SUM(J22:L22)</f>
        <v>-58500</v>
      </c>
      <c r="J22" s="39"/>
      <c r="K22" s="39"/>
      <c r="L22" s="38">
        <v>-58500</v>
      </c>
      <c r="M22" s="27">
        <f>E22+I22</f>
        <v>0</v>
      </c>
      <c r="N22" s="27">
        <f>F22+J22</f>
        <v>0</v>
      </c>
      <c r="O22" s="27">
        <f t="shared" si="2"/>
        <v>0</v>
      </c>
      <c r="P22" s="27">
        <f t="shared" si="2"/>
        <v>0</v>
      </c>
    </row>
    <row r="23" spans="1:16" s="19" customFormat="1" ht="24" customHeight="1">
      <c r="A23" s="15" t="s">
        <v>33</v>
      </c>
      <c r="B23" s="13">
        <v>122</v>
      </c>
      <c r="C23" s="42"/>
      <c r="D23" s="13"/>
      <c r="E23" s="21">
        <v>20337</v>
      </c>
      <c r="F23" s="21">
        <v>9000</v>
      </c>
      <c r="G23" s="21">
        <v>0</v>
      </c>
      <c r="H23" s="21">
        <v>11337</v>
      </c>
      <c r="I23" s="17">
        <f>I24</f>
        <v>4685.5999999999995</v>
      </c>
      <c r="J23" s="17">
        <f t="shared" ref="J23:P24" si="9">J24</f>
        <v>2981.5999999999995</v>
      </c>
      <c r="K23" s="17">
        <f t="shared" si="9"/>
        <v>0</v>
      </c>
      <c r="L23" s="17">
        <f t="shared" si="9"/>
        <v>1704</v>
      </c>
      <c r="M23" s="17">
        <f t="shared" si="9"/>
        <v>25022.6</v>
      </c>
      <c r="N23" s="17">
        <f t="shared" si="9"/>
        <v>11981.599999999999</v>
      </c>
      <c r="O23" s="17">
        <f t="shared" si="9"/>
        <v>0</v>
      </c>
      <c r="P23" s="17">
        <f t="shared" si="9"/>
        <v>13041</v>
      </c>
    </row>
    <row r="24" spans="1:16" s="5" customFormat="1">
      <c r="A24" s="20" t="s">
        <v>34</v>
      </c>
      <c r="B24" s="12"/>
      <c r="C24" s="42">
        <v>1</v>
      </c>
      <c r="D24" s="13"/>
      <c r="E24" s="21">
        <v>20337</v>
      </c>
      <c r="F24" s="21">
        <v>9000</v>
      </c>
      <c r="G24" s="21">
        <v>0</v>
      </c>
      <c r="H24" s="21">
        <v>11337</v>
      </c>
      <c r="I24" s="17">
        <f>I25</f>
        <v>4685.5999999999995</v>
      </c>
      <c r="J24" s="17">
        <f t="shared" si="9"/>
        <v>2981.5999999999995</v>
      </c>
      <c r="K24" s="17">
        <f t="shared" si="9"/>
        <v>0</v>
      </c>
      <c r="L24" s="17">
        <f t="shared" si="9"/>
        <v>1704</v>
      </c>
      <c r="M24" s="17">
        <f t="shared" si="9"/>
        <v>25022.6</v>
      </c>
      <c r="N24" s="17">
        <f t="shared" si="9"/>
        <v>11981.599999999999</v>
      </c>
      <c r="O24" s="17">
        <f t="shared" si="9"/>
        <v>0</v>
      </c>
      <c r="P24" s="17">
        <f t="shared" si="9"/>
        <v>13041</v>
      </c>
    </row>
    <row r="25" spans="1:16" s="5" customFormat="1">
      <c r="A25" s="20" t="s">
        <v>35</v>
      </c>
      <c r="B25" s="12"/>
      <c r="C25" s="13">
        <v>1</v>
      </c>
      <c r="D25" s="13">
        <v>3</v>
      </c>
      <c r="E25" s="21">
        <v>20337</v>
      </c>
      <c r="F25" s="21">
        <v>9000</v>
      </c>
      <c r="G25" s="21">
        <v>0</v>
      </c>
      <c r="H25" s="21">
        <v>11337</v>
      </c>
      <c r="I25" s="17">
        <f>SUM(I26:I33)</f>
        <v>4685.5999999999995</v>
      </c>
      <c r="J25" s="17">
        <f t="shared" ref="J25:P25" si="10">SUM(J26:J33)</f>
        <v>2981.5999999999995</v>
      </c>
      <c r="K25" s="17">
        <f t="shared" si="10"/>
        <v>0</v>
      </c>
      <c r="L25" s="17">
        <f t="shared" si="10"/>
        <v>1704</v>
      </c>
      <c r="M25" s="17">
        <f t="shared" si="10"/>
        <v>25022.6</v>
      </c>
      <c r="N25" s="17">
        <f t="shared" si="10"/>
        <v>11981.599999999999</v>
      </c>
      <c r="O25" s="17">
        <f t="shared" si="10"/>
        <v>0</v>
      </c>
      <c r="P25" s="17">
        <f t="shared" si="10"/>
        <v>13041</v>
      </c>
    </row>
    <row r="26" spans="1:16" s="34" customFormat="1">
      <c r="A26" s="41" t="s">
        <v>36</v>
      </c>
      <c r="B26" s="35"/>
      <c r="C26" s="36">
        <v>1</v>
      </c>
      <c r="D26" s="36">
        <v>3</v>
      </c>
      <c r="E26" s="25">
        <v>2000</v>
      </c>
      <c r="F26" s="37">
        <v>2000</v>
      </c>
      <c r="G26" s="37"/>
      <c r="H26" s="37"/>
      <c r="I26" s="38">
        <f t="shared" ref="I26:I32" si="11">J26</f>
        <v>4454.8999999999996</v>
      </c>
      <c r="J26" s="38">
        <f>1473.3+2981.6</f>
        <v>4454.8999999999996</v>
      </c>
      <c r="K26" s="43"/>
      <c r="L26" s="43"/>
      <c r="M26" s="27">
        <f>E26+I26</f>
        <v>6454.9</v>
      </c>
      <c r="N26" s="27">
        <f>F26+J26</f>
        <v>6454.9</v>
      </c>
      <c r="O26" s="27">
        <f>G26+K26</f>
        <v>0</v>
      </c>
      <c r="P26" s="27">
        <f>H26+L26</f>
        <v>0</v>
      </c>
    </row>
    <row r="27" spans="1:16" s="34" customFormat="1">
      <c r="A27" s="41" t="s">
        <v>37</v>
      </c>
      <c r="B27" s="35"/>
      <c r="C27" s="36">
        <v>1</v>
      </c>
      <c r="D27" s="36">
        <v>3</v>
      </c>
      <c r="E27" s="25"/>
      <c r="F27" s="37"/>
      <c r="G27" s="37"/>
      <c r="H27" s="37"/>
      <c r="I27" s="38">
        <f t="shared" si="11"/>
        <v>60</v>
      </c>
      <c r="J27" s="38">
        <v>60</v>
      </c>
      <c r="K27" s="43"/>
      <c r="L27" s="43"/>
      <c r="M27" s="27">
        <f t="shared" ref="M27:P33" si="12">E27+I27</f>
        <v>60</v>
      </c>
      <c r="N27" s="27">
        <f t="shared" si="12"/>
        <v>60</v>
      </c>
      <c r="O27" s="27"/>
      <c r="P27" s="27"/>
    </row>
    <row r="28" spans="1:16" s="34" customFormat="1">
      <c r="A28" s="41" t="s">
        <v>38</v>
      </c>
      <c r="B28" s="35"/>
      <c r="C28" s="36">
        <v>1</v>
      </c>
      <c r="D28" s="36">
        <v>3</v>
      </c>
      <c r="E28" s="25">
        <v>1000</v>
      </c>
      <c r="F28" s="37">
        <v>1000</v>
      </c>
      <c r="G28" s="37"/>
      <c r="H28" s="37"/>
      <c r="I28" s="38">
        <f t="shared" si="11"/>
        <v>-780.3</v>
      </c>
      <c r="J28" s="38">
        <v>-780.3</v>
      </c>
      <c r="K28" s="43"/>
      <c r="L28" s="43"/>
      <c r="M28" s="27">
        <f t="shared" si="12"/>
        <v>219.70000000000005</v>
      </c>
      <c r="N28" s="27">
        <f t="shared" si="12"/>
        <v>219.70000000000005</v>
      </c>
      <c r="O28" s="27">
        <f t="shared" si="12"/>
        <v>0</v>
      </c>
      <c r="P28" s="27">
        <f t="shared" si="12"/>
        <v>0</v>
      </c>
    </row>
    <row r="29" spans="1:16" s="34" customFormat="1">
      <c r="A29" s="41" t="s">
        <v>39</v>
      </c>
      <c r="B29" s="35"/>
      <c r="C29" s="36">
        <v>1</v>
      </c>
      <c r="D29" s="36">
        <v>3</v>
      </c>
      <c r="E29" s="25">
        <v>4000</v>
      </c>
      <c r="F29" s="37">
        <v>4000</v>
      </c>
      <c r="G29" s="37"/>
      <c r="H29" s="37"/>
      <c r="I29" s="38">
        <f t="shared" si="11"/>
        <v>-2000</v>
      </c>
      <c r="J29" s="38">
        <v>-2000</v>
      </c>
      <c r="K29" s="43"/>
      <c r="L29" s="43"/>
      <c r="M29" s="27">
        <f t="shared" si="12"/>
        <v>2000</v>
      </c>
      <c r="N29" s="27">
        <f t="shared" si="12"/>
        <v>2000</v>
      </c>
      <c r="O29" s="27">
        <f t="shared" si="12"/>
        <v>0</v>
      </c>
      <c r="P29" s="27">
        <f t="shared" si="12"/>
        <v>0</v>
      </c>
    </row>
    <row r="30" spans="1:16" s="40" customFormat="1">
      <c r="A30" s="41" t="s">
        <v>40</v>
      </c>
      <c r="B30" s="35"/>
      <c r="C30" s="36">
        <v>1</v>
      </c>
      <c r="D30" s="36">
        <v>3</v>
      </c>
      <c r="E30" s="25">
        <v>187</v>
      </c>
      <c r="F30" s="37">
        <v>187</v>
      </c>
      <c r="G30" s="37"/>
      <c r="H30" s="37"/>
      <c r="I30" s="38">
        <f t="shared" si="11"/>
        <v>0</v>
      </c>
      <c r="J30" s="39"/>
      <c r="K30" s="39"/>
      <c r="L30" s="39"/>
      <c r="M30" s="27">
        <f t="shared" si="12"/>
        <v>187</v>
      </c>
      <c r="N30" s="27">
        <f t="shared" si="12"/>
        <v>187</v>
      </c>
      <c r="O30" s="27">
        <f t="shared" si="12"/>
        <v>0</v>
      </c>
      <c r="P30" s="27">
        <f t="shared" si="12"/>
        <v>0</v>
      </c>
    </row>
    <row r="31" spans="1:16" s="40" customFormat="1">
      <c r="A31" s="41" t="s">
        <v>41</v>
      </c>
      <c r="B31" s="35"/>
      <c r="C31" s="36">
        <v>1</v>
      </c>
      <c r="D31" s="36">
        <v>3</v>
      </c>
      <c r="E31" s="25">
        <v>1200</v>
      </c>
      <c r="F31" s="37">
        <v>1200</v>
      </c>
      <c r="G31" s="37"/>
      <c r="H31" s="37"/>
      <c r="I31" s="38">
        <f t="shared" si="11"/>
        <v>420</v>
      </c>
      <c r="J31" s="38">
        <v>420</v>
      </c>
      <c r="K31" s="39"/>
      <c r="L31" s="39"/>
      <c r="M31" s="27">
        <f t="shared" si="12"/>
        <v>1620</v>
      </c>
      <c r="N31" s="27">
        <f t="shared" si="12"/>
        <v>1620</v>
      </c>
      <c r="O31" s="27">
        <f t="shared" si="12"/>
        <v>0</v>
      </c>
      <c r="P31" s="27">
        <f t="shared" si="12"/>
        <v>0</v>
      </c>
    </row>
    <row r="32" spans="1:16" s="40" customFormat="1">
      <c r="A32" s="41" t="s">
        <v>42</v>
      </c>
      <c r="B32" s="35"/>
      <c r="C32" s="36">
        <v>1</v>
      </c>
      <c r="D32" s="36">
        <v>3</v>
      </c>
      <c r="E32" s="25">
        <v>613</v>
      </c>
      <c r="F32" s="37">
        <v>613</v>
      </c>
      <c r="G32" s="37"/>
      <c r="H32" s="37"/>
      <c r="I32" s="38">
        <f t="shared" si="11"/>
        <v>827</v>
      </c>
      <c r="J32" s="38">
        <v>827</v>
      </c>
      <c r="K32" s="39"/>
      <c r="L32" s="39"/>
      <c r="M32" s="27">
        <f t="shared" si="12"/>
        <v>1440</v>
      </c>
      <c r="N32" s="27">
        <f t="shared" si="12"/>
        <v>1440</v>
      </c>
      <c r="O32" s="27">
        <f t="shared" si="12"/>
        <v>0</v>
      </c>
      <c r="P32" s="27">
        <f t="shared" si="12"/>
        <v>0</v>
      </c>
    </row>
    <row r="33" spans="1:16" s="40" customFormat="1" ht="38.25">
      <c r="A33" s="41" t="s">
        <v>43</v>
      </c>
      <c r="B33" s="35"/>
      <c r="C33" s="36">
        <v>1</v>
      </c>
      <c r="D33" s="36">
        <v>3</v>
      </c>
      <c r="E33" s="25">
        <v>11337</v>
      </c>
      <c r="F33" s="37"/>
      <c r="G33" s="37"/>
      <c r="H33" s="37">
        <v>11337</v>
      </c>
      <c r="I33" s="38">
        <f>SUM(J33:L33)</f>
        <v>1704</v>
      </c>
      <c r="J33" s="38"/>
      <c r="K33" s="39"/>
      <c r="L33" s="38">
        <v>1704</v>
      </c>
      <c r="M33" s="27">
        <f t="shared" si="12"/>
        <v>13041</v>
      </c>
      <c r="N33" s="27">
        <f t="shared" si="12"/>
        <v>0</v>
      </c>
      <c r="O33" s="27">
        <f t="shared" si="12"/>
        <v>0</v>
      </c>
      <c r="P33" s="27">
        <f t="shared" si="12"/>
        <v>13041</v>
      </c>
    </row>
    <row r="34" spans="1:16" s="19" customFormat="1" ht="21.75" customHeight="1">
      <c r="A34" s="15" t="s">
        <v>44</v>
      </c>
      <c r="B34" s="13">
        <v>125</v>
      </c>
      <c r="C34" s="24"/>
      <c r="D34" s="24"/>
      <c r="E34" s="21">
        <f>E35+E38</f>
        <v>4000</v>
      </c>
      <c r="F34" s="21">
        <f t="shared" ref="F34:P34" si="13">F35+F38</f>
        <v>4000</v>
      </c>
      <c r="G34" s="21">
        <f t="shared" si="13"/>
        <v>0</v>
      </c>
      <c r="H34" s="21">
        <f t="shared" si="13"/>
        <v>0</v>
      </c>
      <c r="I34" s="21">
        <f t="shared" si="13"/>
        <v>363.5</v>
      </c>
      <c r="J34" s="21">
        <f t="shared" si="13"/>
        <v>0</v>
      </c>
      <c r="K34" s="21">
        <f t="shared" si="13"/>
        <v>363.5</v>
      </c>
      <c r="L34" s="21">
        <f t="shared" si="13"/>
        <v>0</v>
      </c>
      <c r="M34" s="21">
        <f t="shared" si="13"/>
        <v>4363.5</v>
      </c>
      <c r="N34" s="21">
        <f t="shared" si="13"/>
        <v>4000</v>
      </c>
      <c r="O34" s="21">
        <f t="shared" si="13"/>
        <v>363.5</v>
      </c>
      <c r="P34" s="21">
        <f t="shared" si="13"/>
        <v>0</v>
      </c>
    </row>
    <row r="35" spans="1:16" s="5" customFormat="1">
      <c r="A35" s="20" t="s">
        <v>45</v>
      </c>
      <c r="B35" s="12"/>
      <c r="C35" s="13">
        <v>6</v>
      </c>
      <c r="D35" s="13"/>
      <c r="E35" s="21">
        <v>4000</v>
      </c>
      <c r="F35" s="21">
        <v>4000</v>
      </c>
      <c r="G35" s="21"/>
      <c r="H35" s="21"/>
      <c r="I35" s="17">
        <f>I36</f>
        <v>0</v>
      </c>
      <c r="J35" s="17">
        <f t="shared" ref="J35:P36" si="14">J36</f>
        <v>0</v>
      </c>
      <c r="K35" s="17">
        <f t="shared" si="14"/>
        <v>0</v>
      </c>
      <c r="L35" s="17">
        <f t="shared" si="14"/>
        <v>0</v>
      </c>
      <c r="M35" s="17">
        <f t="shared" si="14"/>
        <v>4000</v>
      </c>
      <c r="N35" s="17">
        <f t="shared" si="14"/>
        <v>4000</v>
      </c>
      <c r="O35" s="17">
        <f t="shared" si="14"/>
        <v>0</v>
      </c>
      <c r="P35" s="17">
        <f t="shared" si="14"/>
        <v>0</v>
      </c>
    </row>
    <row r="36" spans="1:16" s="5" customFormat="1">
      <c r="A36" s="20" t="s">
        <v>46</v>
      </c>
      <c r="B36" s="12"/>
      <c r="C36" s="13">
        <v>6</v>
      </c>
      <c r="D36" s="13">
        <v>4</v>
      </c>
      <c r="E36" s="21">
        <v>4000</v>
      </c>
      <c r="F36" s="21">
        <v>4000</v>
      </c>
      <c r="G36" s="21">
        <v>0</v>
      </c>
      <c r="H36" s="21"/>
      <c r="I36" s="17">
        <f>I37</f>
        <v>0</v>
      </c>
      <c r="J36" s="17">
        <f t="shared" si="14"/>
        <v>0</v>
      </c>
      <c r="K36" s="17">
        <f t="shared" si="14"/>
        <v>0</v>
      </c>
      <c r="L36" s="17">
        <f t="shared" si="14"/>
        <v>0</v>
      </c>
      <c r="M36" s="17">
        <f t="shared" si="14"/>
        <v>4000</v>
      </c>
      <c r="N36" s="17">
        <f t="shared" si="14"/>
        <v>4000</v>
      </c>
      <c r="O36" s="17">
        <f t="shared" si="14"/>
        <v>0</v>
      </c>
      <c r="P36" s="17">
        <f t="shared" si="14"/>
        <v>0</v>
      </c>
    </row>
    <row r="37" spans="1:16" s="5" customFormat="1" ht="25.5">
      <c r="A37" s="41" t="s">
        <v>47</v>
      </c>
      <c r="B37" s="12"/>
      <c r="C37" s="24">
        <v>6</v>
      </c>
      <c r="D37" s="24">
        <v>4</v>
      </c>
      <c r="E37" s="25">
        <v>4000</v>
      </c>
      <c r="F37" s="25">
        <v>4000</v>
      </c>
      <c r="G37" s="21"/>
      <c r="H37" s="21"/>
      <c r="I37" s="27">
        <f>J37</f>
        <v>0</v>
      </c>
      <c r="J37" s="27"/>
      <c r="K37" s="18"/>
      <c r="L37" s="18"/>
      <c r="M37" s="27">
        <f>E37+I37</f>
        <v>4000</v>
      </c>
      <c r="N37" s="27">
        <f>F37+J37</f>
        <v>4000</v>
      </c>
      <c r="O37" s="27">
        <f>G37+K37</f>
        <v>0</v>
      </c>
      <c r="P37" s="27">
        <f>H37+L37</f>
        <v>0</v>
      </c>
    </row>
    <row r="38" spans="1:16" s="5" customFormat="1">
      <c r="A38" s="20" t="s">
        <v>48</v>
      </c>
      <c r="B38" s="12"/>
      <c r="C38" s="13">
        <v>11</v>
      </c>
      <c r="D38" s="13"/>
      <c r="E38" s="21">
        <f>E39+E41</f>
        <v>0</v>
      </c>
      <c r="F38" s="21">
        <f t="shared" ref="F38:K38" si="15">F39+F41</f>
        <v>0</v>
      </c>
      <c r="G38" s="21">
        <f t="shared" si="15"/>
        <v>0</v>
      </c>
      <c r="H38" s="21">
        <f t="shared" si="15"/>
        <v>0</v>
      </c>
      <c r="I38" s="21">
        <f t="shared" si="15"/>
        <v>363.5</v>
      </c>
      <c r="J38" s="21">
        <f t="shared" si="15"/>
        <v>0</v>
      </c>
      <c r="K38" s="21">
        <f t="shared" si="15"/>
        <v>363.5</v>
      </c>
      <c r="L38" s="21">
        <f>L39+L41</f>
        <v>0</v>
      </c>
      <c r="M38" s="21">
        <f>M39+M41</f>
        <v>363.5</v>
      </c>
      <c r="N38" s="21">
        <f>N39+N41</f>
        <v>0</v>
      </c>
      <c r="O38" s="21">
        <f>O39+O41</f>
        <v>363.5</v>
      </c>
      <c r="P38" s="21">
        <f>P39+P41</f>
        <v>0</v>
      </c>
    </row>
    <row r="39" spans="1:16" s="5" customFormat="1">
      <c r="A39" s="20" t="s">
        <v>49</v>
      </c>
      <c r="B39" s="12"/>
      <c r="C39" s="13">
        <v>11</v>
      </c>
      <c r="D39" s="13">
        <v>1</v>
      </c>
      <c r="E39" s="21">
        <f>E40</f>
        <v>0</v>
      </c>
      <c r="F39" s="21">
        <f t="shared" ref="F39:K39" si="16">F40</f>
        <v>0</v>
      </c>
      <c r="G39" s="21">
        <f t="shared" si="16"/>
        <v>0</v>
      </c>
      <c r="H39" s="21">
        <f t="shared" si="16"/>
        <v>0</v>
      </c>
      <c r="I39" s="21">
        <f t="shared" si="16"/>
        <v>120</v>
      </c>
      <c r="J39" s="21">
        <f t="shared" si="16"/>
        <v>0</v>
      </c>
      <c r="K39" s="21">
        <f t="shared" si="16"/>
        <v>120</v>
      </c>
      <c r="L39" s="21">
        <f>L40</f>
        <v>0</v>
      </c>
      <c r="M39" s="21">
        <f>M40</f>
        <v>120</v>
      </c>
      <c r="N39" s="21">
        <f>N40</f>
        <v>0</v>
      </c>
      <c r="O39" s="21">
        <f>O40</f>
        <v>120</v>
      </c>
      <c r="P39" s="21">
        <f>P40</f>
        <v>0</v>
      </c>
    </row>
    <row r="40" spans="1:16" s="5" customFormat="1" ht="25.5">
      <c r="A40" s="44" t="s">
        <v>50</v>
      </c>
      <c r="B40" s="12"/>
      <c r="C40" s="24">
        <v>11</v>
      </c>
      <c r="D40" s="24">
        <v>1</v>
      </c>
      <c r="E40" s="21"/>
      <c r="F40" s="21"/>
      <c r="G40" s="21"/>
      <c r="H40" s="21"/>
      <c r="I40" s="27">
        <f>SUM(J40:L40)</f>
        <v>120</v>
      </c>
      <c r="J40" s="17"/>
      <c r="K40" s="27">
        <v>120</v>
      </c>
      <c r="L40" s="18"/>
      <c r="M40" s="27">
        <f>E40+I40</f>
        <v>120</v>
      </c>
      <c r="N40" s="27">
        <f>F40+J40</f>
        <v>0</v>
      </c>
      <c r="O40" s="27">
        <f>G40+K40</f>
        <v>120</v>
      </c>
      <c r="P40" s="27">
        <f>H40+L40</f>
        <v>0</v>
      </c>
    </row>
    <row r="41" spans="1:16" s="5" customFormat="1">
      <c r="A41" s="20" t="s">
        <v>51</v>
      </c>
      <c r="B41" s="12"/>
      <c r="C41" s="13">
        <v>11</v>
      </c>
      <c r="D41" s="13">
        <v>10</v>
      </c>
      <c r="E41" s="21">
        <f>E42</f>
        <v>0</v>
      </c>
      <c r="F41" s="21">
        <f t="shared" ref="F41:P41" si="17">F42</f>
        <v>0</v>
      </c>
      <c r="G41" s="21">
        <f t="shared" si="17"/>
        <v>0</v>
      </c>
      <c r="H41" s="21">
        <f t="shared" si="17"/>
        <v>0</v>
      </c>
      <c r="I41" s="21">
        <f t="shared" si="17"/>
        <v>243.5</v>
      </c>
      <c r="J41" s="21">
        <f t="shared" si="17"/>
        <v>0</v>
      </c>
      <c r="K41" s="21">
        <f t="shared" si="17"/>
        <v>243.5</v>
      </c>
      <c r="L41" s="21">
        <f t="shared" si="17"/>
        <v>0</v>
      </c>
      <c r="M41" s="21">
        <f t="shared" si="17"/>
        <v>243.5</v>
      </c>
      <c r="N41" s="21">
        <f t="shared" si="17"/>
        <v>0</v>
      </c>
      <c r="O41" s="21">
        <f t="shared" si="17"/>
        <v>243.5</v>
      </c>
      <c r="P41" s="21">
        <f t="shared" si="17"/>
        <v>0</v>
      </c>
    </row>
    <row r="42" spans="1:16" s="5" customFormat="1">
      <c r="A42" s="44" t="s">
        <v>52</v>
      </c>
      <c r="B42" s="12"/>
      <c r="C42" s="24">
        <v>11</v>
      </c>
      <c r="D42" s="24">
        <v>10</v>
      </c>
      <c r="E42" s="25"/>
      <c r="F42" s="25"/>
      <c r="G42" s="21"/>
      <c r="H42" s="21"/>
      <c r="I42" s="27">
        <f>SUM(J42:L42)</f>
        <v>243.5</v>
      </c>
      <c r="J42" s="27"/>
      <c r="K42" s="28">
        <v>243.5</v>
      </c>
      <c r="L42" s="18"/>
      <c r="M42" s="27">
        <f t="shared" ref="M42:P46" si="18">E42+I42</f>
        <v>243.5</v>
      </c>
      <c r="N42" s="27">
        <f t="shared" si="18"/>
        <v>0</v>
      </c>
      <c r="O42" s="27">
        <f t="shared" si="18"/>
        <v>243.5</v>
      </c>
      <c r="P42" s="27">
        <f t="shared" si="18"/>
        <v>0</v>
      </c>
    </row>
    <row r="43" spans="1:16" s="19" customFormat="1" ht="21.75" customHeight="1">
      <c r="A43" s="15" t="s">
        <v>53</v>
      </c>
      <c r="B43" s="13">
        <v>127</v>
      </c>
      <c r="C43" s="45"/>
      <c r="D43" s="45"/>
      <c r="E43" s="21">
        <v>9000</v>
      </c>
      <c r="F43" s="21">
        <v>9000</v>
      </c>
      <c r="G43" s="21">
        <v>0</v>
      </c>
      <c r="H43" s="21">
        <v>0</v>
      </c>
      <c r="I43" s="17">
        <f t="shared" ref="I43:J45" si="19">I44</f>
        <v>0</v>
      </c>
      <c r="J43" s="17">
        <f t="shared" si="19"/>
        <v>0</v>
      </c>
      <c r="K43" s="18"/>
      <c r="L43" s="18"/>
      <c r="M43" s="17">
        <f t="shared" si="18"/>
        <v>9000</v>
      </c>
      <c r="N43" s="17">
        <f t="shared" si="18"/>
        <v>9000</v>
      </c>
      <c r="O43" s="27">
        <f t="shared" si="18"/>
        <v>0</v>
      </c>
      <c r="P43" s="27">
        <f t="shared" si="18"/>
        <v>0</v>
      </c>
    </row>
    <row r="44" spans="1:16" s="5" customFormat="1">
      <c r="A44" s="20" t="s">
        <v>54</v>
      </c>
      <c r="B44" s="12"/>
      <c r="C44" s="13">
        <v>15</v>
      </c>
      <c r="D44" s="13"/>
      <c r="E44" s="21">
        <v>9000</v>
      </c>
      <c r="F44" s="21">
        <v>9000</v>
      </c>
      <c r="G44" s="21">
        <v>0</v>
      </c>
      <c r="H44" s="21">
        <v>0</v>
      </c>
      <c r="I44" s="17">
        <f t="shared" si="19"/>
        <v>0</v>
      </c>
      <c r="J44" s="17">
        <f t="shared" si="19"/>
        <v>0</v>
      </c>
      <c r="K44" s="18"/>
      <c r="L44" s="18"/>
      <c r="M44" s="17">
        <f t="shared" si="18"/>
        <v>9000</v>
      </c>
      <c r="N44" s="17">
        <f t="shared" si="18"/>
        <v>9000</v>
      </c>
      <c r="O44" s="27">
        <f t="shared" si="18"/>
        <v>0</v>
      </c>
      <c r="P44" s="27">
        <f t="shared" si="18"/>
        <v>0</v>
      </c>
    </row>
    <row r="45" spans="1:16" s="5" customFormat="1">
      <c r="A45" s="20" t="s">
        <v>55</v>
      </c>
      <c r="B45" s="12"/>
      <c r="C45" s="13">
        <v>15</v>
      </c>
      <c r="D45" s="13">
        <v>1</v>
      </c>
      <c r="E45" s="21">
        <v>9000</v>
      </c>
      <c r="F45" s="21">
        <v>9000</v>
      </c>
      <c r="G45" s="21">
        <v>0</v>
      </c>
      <c r="H45" s="21">
        <v>0</v>
      </c>
      <c r="I45" s="17">
        <f t="shared" si="19"/>
        <v>0</v>
      </c>
      <c r="J45" s="17">
        <f t="shared" si="19"/>
        <v>0</v>
      </c>
      <c r="K45" s="18"/>
      <c r="L45" s="18"/>
      <c r="M45" s="17">
        <f t="shared" si="18"/>
        <v>9000</v>
      </c>
      <c r="N45" s="17">
        <f t="shared" si="18"/>
        <v>9000</v>
      </c>
      <c r="O45" s="27">
        <f t="shared" si="18"/>
        <v>0</v>
      </c>
      <c r="P45" s="27">
        <f t="shared" si="18"/>
        <v>0</v>
      </c>
    </row>
    <row r="46" spans="1:16" s="40" customFormat="1" ht="25.5">
      <c r="A46" s="41" t="s">
        <v>56</v>
      </c>
      <c r="B46" s="35"/>
      <c r="C46" s="36">
        <v>15</v>
      </c>
      <c r="D46" s="36">
        <v>1</v>
      </c>
      <c r="E46" s="25">
        <v>9000</v>
      </c>
      <c r="F46" s="37">
        <v>9000</v>
      </c>
      <c r="G46" s="37"/>
      <c r="H46" s="37"/>
      <c r="I46" s="27">
        <f t="shared" ref="I46:I50" si="20">J46</f>
        <v>0</v>
      </c>
      <c r="J46" s="38"/>
      <c r="K46" s="39"/>
      <c r="L46" s="39"/>
      <c r="M46" s="27">
        <f t="shared" si="18"/>
        <v>9000</v>
      </c>
      <c r="N46" s="27">
        <f t="shared" si="18"/>
        <v>9000</v>
      </c>
      <c r="O46" s="27">
        <f t="shared" si="18"/>
        <v>0</v>
      </c>
      <c r="P46" s="27">
        <f t="shared" si="18"/>
        <v>0</v>
      </c>
    </row>
    <row r="47" spans="1:16" s="19" customFormat="1" ht="21" customHeight="1">
      <c r="A47" s="15" t="s">
        <v>57</v>
      </c>
      <c r="B47" s="13">
        <v>128</v>
      </c>
      <c r="C47" s="45"/>
      <c r="D47" s="45"/>
      <c r="E47" s="21">
        <f t="shared" ref="E47:P47" si="21">E48+E51</f>
        <v>65069.4</v>
      </c>
      <c r="F47" s="21">
        <f t="shared" si="21"/>
        <v>3500</v>
      </c>
      <c r="G47" s="21">
        <f t="shared" si="21"/>
        <v>1801.4</v>
      </c>
      <c r="H47" s="21">
        <f t="shared" si="21"/>
        <v>59768</v>
      </c>
      <c r="I47" s="21">
        <f t="shared" si="21"/>
        <v>85127.099999999991</v>
      </c>
      <c r="J47" s="21">
        <f t="shared" si="21"/>
        <v>-331.8</v>
      </c>
      <c r="K47" s="21">
        <f t="shared" si="21"/>
        <v>-1717.8</v>
      </c>
      <c r="L47" s="21">
        <f t="shared" si="21"/>
        <v>87176.7</v>
      </c>
      <c r="M47" s="21">
        <f t="shared" si="21"/>
        <v>150196.50000000003</v>
      </c>
      <c r="N47" s="21">
        <f t="shared" si="21"/>
        <v>3168.2</v>
      </c>
      <c r="O47" s="21">
        <f t="shared" si="21"/>
        <v>83.600000000000136</v>
      </c>
      <c r="P47" s="21">
        <f t="shared" si="21"/>
        <v>146944.70000000001</v>
      </c>
    </row>
    <row r="48" spans="1:16" s="5" customFormat="1">
      <c r="A48" s="20" t="s">
        <v>45</v>
      </c>
      <c r="B48" s="12"/>
      <c r="C48" s="13">
        <v>6</v>
      </c>
      <c r="D48" s="13"/>
      <c r="E48" s="21">
        <f>E49</f>
        <v>3500</v>
      </c>
      <c r="F48" s="21">
        <f t="shared" ref="F48:P49" si="22">F49</f>
        <v>3500</v>
      </c>
      <c r="G48" s="21">
        <f t="shared" si="22"/>
        <v>0</v>
      </c>
      <c r="H48" s="21">
        <f t="shared" si="22"/>
        <v>0</v>
      </c>
      <c r="I48" s="21">
        <f t="shared" si="22"/>
        <v>-331.8</v>
      </c>
      <c r="J48" s="21">
        <f t="shared" si="22"/>
        <v>-331.8</v>
      </c>
      <c r="K48" s="21">
        <f t="shared" si="22"/>
        <v>0</v>
      </c>
      <c r="L48" s="21">
        <f t="shared" si="22"/>
        <v>0</v>
      </c>
      <c r="M48" s="21">
        <f t="shared" si="22"/>
        <v>3168.2</v>
      </c>
      <c r="N48" s="21">
        <f t="shared" si="22"/>
        <v>3168.2</v>
      </c>
      <c r="O48" s="21">
        <f t="shared" si="22"/>
        <v>0</v>
      </c>
      <c r="P48" s="21">
        <f t="shared" si="22"/>
        <v>0</v>
      </c>
    </row>
    <row r="49" spans="1:16" s="5" customFormat="1">
      <c r="A49" s="20" t="s">
        <v>46</v>
      </c>
      <c r="B49" s="12"/>
      <c r="C49" s="13">
        <v>6</v>
      </c>
      <c r="D49" s="13">
        <v>4</v>
      </c>
      <c r="E49" s="21">
        <f>E50</f>
        <v>3500</v>
      </c>
      <c r="F49" s="21">
        <f t="shared" si="22"/>
        <v>3500</v>
      </c>
      <c r="G49" s="21">
        <f t="shared" si="22"/>
        <v>0</v>
      </c>
      <c r="H49" s="21">
        <f t="shared" si="22"/>
        <v>0</v>
      </c>
      <c r="I49" s="21">
        <f t="shared" si="22"/>
        <v>-331.8</v>
      </c>
      <c r="J49" s="21">
        <f t="shared" si="22"/>
        <v>-331.8</v>
      </c>
      <c r="K49" s="21">
        <f t="shared" si="22"/>
        <v>0</v>
      </c>
      <c r="L49" s="21">
        <f t="shared" si="22"/>
        <v>0</v>
      </c>
      <c r="M49" s="21">
        <f t="shared" si="22"/>
        <v>3168.2</v>
      </c>
      <c r="N49" s="21">
        <f t="shared" si="22"/>
        <v>3168.2</v>
      </c>
      <c r="O49" s="21">
        <f t="shared" si="22"/>
        <v>0</v>
      </c>
      <c r="P49" s="21">
        <f t="shared" si="22"/>
        <v>0</v>
      </c>
    </row>
    <row r="50" spans="1:16" s="40" customFormat="1" ht="38.25">
      <c r="A50" s="41" t="s">
        <v>58</v>
      </c>
      <c r="B50" s="35"/>
      <c r="C50" s="36">
        <v>6</v>
      </c>
      <c r="D50" s="36">
        <v>4</v>
      </c>
      <c r="E50" s="25">
        <v>3500</v>
      </c>
      <c r="F50" s="37">
        <v>3500</v>
      </c>
      <c r="G50" s="37"/>
      <c r="H50" s="37"/>
      <c r="I50" s="27">
        <f t="shared" si="20"/>
        <v>-331.8</v>
      </c>
      <c r="J50" s="38">
        <v>-331.8</v>
      </c>
      <c r="K50" s="39"/>
      <c r="L50" s="39"/>
      <c r="M50" s="27">
        <f>E50+I50</f>
        <v>3168.2</v>
      </c>
      <c r="N50" s="27">
        <f>F50+J50</f>
        <v>3168.2</v>
      </c>
      <c r="O50" s="27">
        <f>G50+K50</f>
        <v>0</v>
      </c>
      <c r="P50" s="27">
        <f>H50+L50</f>
        <v>0</v>
      </c>
    </row>
    <row r="51" spans="1:16" s="5" customFormat="1">
      <c r="A51" s="20" t="s">
        <v>59</v>
      </c>
      <c r="B51" s="12"/>
      <c r="C51" s="13">
        <v>9</v>
      </c>
      <c r="D51" s="13"/>
      <c r="E51" s="21">
        <f>E52+E54</f>
        <v>61569.4</v>
      </c>
      <c r="F51" s="21">
        <f t="shared" ref="F51:P51" si="23">F52+F54</f>
        <v>0</v>
      </c>
      <c r="G51" s="21">
        <f t="shared" si="23"/>
        <v>1801.4</v>
      </c>
      <c r="H51" s="21">
        <f t="shared" si="23"/>
        <v>59768</v>
      </c>
      <c r="I51" s="21">
        <f t="shared" si="23"/>
        <v>85458.9</v>
      </c>
      <c r="J51" s="21">
        <f t="shared" si="23"/>
        <v>0</v>
      </c>
      <c r="K51" s="21">
        <f t="shared" si="23"/>
        <v>-1717.8</v>
      </c>
      <c r="L51" s="21">
        <f t="shared" si="23"/>
        <v>87176.7</v>
      </c>
      <c r="M51" s="21">
        <f t="shared" si="23"/>
        <v>147028.30000000002</v>
      </c>
      <c r="N51" s="21">
        <f t="shared" si="23"/>
        <v>0</v>
      </c>
      <c r="O51" s="21">
        <f t="shared" si="23"/>
        <v>83.600000000000136</v>
      </c>
      <c r="P51" s="21">
        <f t="shared" si="23"/>
        <v>146944.70000000001</v>
      </c>
    </row>
    <row r="52" spans="1:16">
      <c r="A52" s="20" t="s">
        <v>60</v>
      </c>
      <c r="B52" s="23"/>
      <c r="C52" s="13">
        <v>9</v>
      </c>
      <c r="D52" s="13">
        <v>3</v>
      </c>
      <c r="E52" s="21">
        <f>E53</f>
        <v>1801.4</v>
      </c>
      <c r="F52" s="21">
        <f t="shared" ref="F52:P52" si="24">F53</f>
        <v>0</v>
      </c>
      <c r="G52" s="21">
        <f t="shared" si="24"/>
        <v>1801.4</v>
      </c>
      <c r="H52" s="21">
        <f t="shared" si="24"/>
        <v>0</v>
      </c>
      <c r="I52" s="21">
        <f t="shared" si="24"/>
        <v>-1717.8</v>
      </c>
      <c r="J52" s="21">
        <f t="shared" si="24"/>
        <v>0</v>
      </c>
      <c r="K52" s="21">
        <f t="shared" si="24"/>
        <v>-1717.8</v>
      </c>
      <c r="L52" s="21">
        <f t="shared" si="24"/>
        <v>0</v>
      </c>
      <c r="M52" s="21">
        <f t="shared" si="24"/>
        <v>83.600000000000136</v>
      </c>
      <c r="N52" s="21">
        <f t="shared" si="24"/>
        <v>0</v>
      </c>
      <c r="O52" s="21">
        <f t="shared" si="24"/>
        <v>83.600000000000136</v>
      </c>
      <c r="P52" s="21">
        <f t="shared" si="24"/>
        <v>0</v>
      </c>
    </row>
    <row r="53" spans="1:16" ht="25.5">
      <c r="A53" s="22" t="s">
        <v>61</v>
      </c>
      <c r="B53" s="23"/>
      <c r="C53" s="24">
        <v>9</v>
      </c>
      <c r="D53" s="24">
        <v>3</v>
      </c>
      <c r="E53" s="25">
        <v>1801.4</v>
      </c>
      <c r="F53" s="25"/>
      <c r="G53" s="25">
        <v>1801.4</v>
      </c>
      <c r="H53" s="25"/>
      <c r="I53" s="28">
        <f>SUM(J53:L53)</f>
        <v>-1717.8</v>
      </c>
      <c r="J53" s="28"/>
      <c r="K53" s="27">
        <v>-1717.8</v>
      </c>
      <c r="L53" s="28"/>
      <c r="M53" s="27">
        <f>E53+I53</f>
        <v>83.600000000000136</v>
      </c>
      <c r="N53" s="27">
        <f>F53+J53</f>
        <v>0</v>
      </c>
      <c r="O53" s="27">
        <f>G53+K53</f>
        <v>83.600000000000136</v>
      </c>
      <c r="P53" s="27">
        <f>H53+L53</f>
        <v>0</v>
      </c>
    </row>
    <row r="54" spans="1:16" s="5" customFormat="1">
      <c r="A54" s="20" t="s">
        <v>62</v>
      </c>
      <c r="B54" s="12"/>
      <c r="C54" s="13">
        <v>9</v>
      </c>
      <c r="D54" s="13">
        <v>5</v>
      </c>
      <c r="E54" s="21">
        <v>59768</v>
      </c>
      <c r="F54" s="21"/>
      <c r="G54" s="21"/>
      <c r="H54" s="21">
        <v>59768</v>
      </c>
      <c r="I54" s="17">
        <f>I55</f>
        <v>87176.7</v>
      </c>
      <c r="J54" s="17">
        <f t="shared" ref="J54:P54" si="25">J55</f>
        <v>0</v>
      </c>
      <c r="K54" s="17">
        <f t="shared" si="25"/>
        <v>0</v>
      </c>
      <c r="L54" s="17">
        <f t="shared" si="25"/>
        <v>87176.7</v>
      </c>
      <c r="M54" s="17">
        <f t="shared" si="25"/>
        <v>146944.70000000001</v>
      </c>
      <c r="N54" s="17">
        <f t="shared" si="25"/>
        <v>0</v>
      </c>
      <c r="O54" s="17">
        <f t="shared" si="25"/>
        <v>0</v>
      </c>
      <c r="P54" s="17">
        <f t="shared" si="25"/>
        <v>146944.70000000001</v>
      </c>
    </row>
    <row r="55" spans="1:16">
      <c r="A55" s="22" t="s">
        <v>63</v>
      </c>
      <c r="B55" s="23"/>
      <c r="C55" s="24">
        <v>9</v>
      </c>
      <c r="D55" s="24">
        <v>5</v>
      </c>
      <c r="E55" s="25">
        <v>59768</v>
      </c>
      <c r="F55" s="25"/>
      <c r="G55" s="25"/>
      <c r="H55" s="25">
        <v>59768</v>
      </c>
      <c r="I55" s="27">
        <f>SUM(J55:L55)</f>
        <v>87176.7</v>
      </c>
      <c r="J55" s="28"/>
      <c r="K55" s="28"/>
      <c r="L55" s="27">
        <v>87176.7</v>
      </c>
      <c r="M55" s="27">
        <f>E55+I55</f>
        <v>146944.70000000001</v>
      </c>
      <c r="N55" s="27">
        <f>F55+J55</f>
        <v>0</v>
      </c>
      <c r="O55" s="27">
        <f>G55+K55</f>
        <v>0</v>
      </c>
      <c r="P55" s="27">
        <f>H55+L55</f>
        <v>146944.70000000001</v>
      </c>
    </row>
    <row r="56" spans="1:16" s="19" customFormat="1" ht="22.5" customHeight="1">
      <c r="A56" s="15" t="s">
        <v>64</v>
      </c>
      <c r="B56" s="13">
        <v>129</v>
      </c>
      <c r="C56" s="45"/>
      <c r="D56" s="45"/>
      <c r="E56" s="21">
        <f>E57</f>
        <v>8106.3</v>
      </c>
      <c r="F56" s="21">
        <f t="shared" ref="F56:P56" si="26">F57</f>
        <v>8106.3</v>
      </c>
      <c r="G56" s="21">
        <f t="shared" si="26"/>
        <v>0</v>
      </c>
      <c r="H56" s="21">
        <f t="shared" si="26"/>
        <v>0</v>
      </c>
      <c r="I56" s="21">
        <f t="shared" si="26"/>
        <v>0</v>
      </c>
      <c r="J56" s="21">
        <f t="shared" si="26"/>
        <v>0</v>
      </c>
      <c r="K56" s="21">
        <f t="shared" si="26"/>
        <v>0</v>
      </c>
      <c r="L56" s="21">
        <f t="shared" si="26"/>
        <v>0</v>
      </c>
      <c r="M56" s="21">
        <f t="shared" si="26"/>
        <v>8106.3</v>
      </c>
      <c r="N56" s="21">
        <f t="shared" si="26"/>
        <v>8106.3</v>
      </c>
      <c r="O56" s="21">
        <f t="shared" si="26"/>
        <v>0</v>
      </c>
      <c r="P56" s="21">
        <f t="shared" si="26"/>
        <v>0</v>
      </c>
    </row>
    <row r="57" spans="1:16" s="5" customFormat="1">
      <c r="A57" s="20" t="s">
        <v>45</v>
      </c>
      <c r="B57" s="12"/>
      <c r="C57" s="13">
        <v>6</v>
      </c>
      <c r="D57" s="13"/>
      <c r="E57" s="21">
        <f>E58+E63</f>
        <v>8106.3</v>
      </c>
      <c r="F57" s="21">
        <f t="shared" ref="F57:P57" si="27">F58+F63</f>
        <v>8106.3</v>
      </c>
      <c r="G57" s="21">
        <f t="shared" si="27"/>
        <v>0</v>
      </c>
      <c r="H57" s="21">
        <f t="shared" si="27"/>
        <v>0</v>
      </c>
      <c r="I57" s="21">
        <f t="shared" si="27"/>
        <v>0</v>
      </c>
      <c r="J57" s="21">
        <f t="shared" si="27"/>
        <v>0</v>
      </c>
      <c r="K57" s="21">
        <f t="shared" si="27"/>
        <v>0</v>
      </c>
      <c r="L57" s="21">
        <f t="shared" si="27"/>
        <v>0</v>
      </c>
      <c r="M57" s="21">
        <f t="shared" si="27"/>
        <v>8106.3</v>
      </c>
      <c r="N57" s="21">
        <f t="shared" si="27"/>
        <v>8106.3</v>
      </c>
      <c r="O57" s="21">
        <f t="shared" si="27"/>
        <v>0</v>
      </c>
      <c r="P57" s="21">
        <f t="shared" si="27"/>
        <v>0</v>
      </c>
    </row>
    <row r="58" spans="1:16" s="5" customFormat="1">
      <c r="A58" s="20" t="s">
        <v>65</v>
      </c>
      <c r="B58" s="12"/>
      <c r="C58" s="13">
        <v>6</v>
      </c>
      <c r="D58" s="13">
        <v>3</v>
      </c>
      <c r="E58" s="21">
        <f>SUM(E59:E62)</f>
        <v>8106.3</v>
      </c>
      <c r="F58" s="21">
        <f t="shared" ref="F58:P58" si="28">SUM(F59:F62)</f>
        <v>8106.3</v>
      </c>
      <c r="G58" s="21">
        <f t="shared" si="28"/>
        <v>0</v>
      </c>
      <c r="H58" s="21">
        <f t="shared" si="28"/>
        <v>0</v>
      </c>
      <c r="I58" s="21">
        <f t="shared" si="28"/>
        <v>-827</v>
      </c>
      <c r="J58" s="21">
        <f t="shared" si="28"/>
        <v>-827</v>
      </c>
      <c r="K58" s="21">
        <f t="shared" si="28"/>
        <v>0</v>
      </c>
      <c r="L58" s="21">
        <f t="shared" si="28"/>
        <v>0</v>
      </c>
      <c r="M58" s="21">
        <f t="shared" si="28"/>
        <v>7279.3</v>
      </c>
      <c r="N58" s="21">
        <f t="shared" si="28"/>
        <v>7279.3</v>
      </c>
      <c r="O58" s="21">
        <f t="shared" si="28"/>
        <v>0</v>
      </c>
      <c r="P58" s="21">
        <f t="shared" si="28"/>
        <v>0</v>
      </c>
    </row>
    <row r="59" spans="1:16">
      <c r="A59" s="22" t="s">
        <v>66</v>
      </c>
      <c r="B59" s="23"/>
      <c r="C59" s="24">
        <v>6</v>
      </c>
      <c r="D59" s="24">
        <v>3</v>
      </c>
      <c r="E59" s="25">
        <v>6054</v>
      </c>
      <c r="F59" s="37">
        <v>6054</v>
      </c>
      <c r="G59" s="25"/>
      <c r="H59" s="25"/>
      <c r="I59" s="28">
        <f>J59</f>
        <v>0</v>
      </c>
      <c r="J59" s="28"/>
      <c r="K59" s="28"/>
      <c r="L59" s="28"/>
      <c r="M59" s="27">
        <f t="shared" ref="M59:P62" si="29">E59+I59</f>
        <v>6054</v>
      </c>
      <c r="N59" s="27">
        <f t="shared" si="29"/>
        <v>6054</v>
      </c>
      <c r="O59" s="27">
        <f t="shared" si="29"/>
        <v>0</v>
      </c>
      <c r="P59" s="27">
        <f t="shared" si="29"/>
        <v>0</v>
      </c>
    </row>
    <row r="60" spans="1:16">
      <c r="A60" s="22" t="s">
        <v>67</v>
      </c>
      <c r="B60" s="23"/>
      <c r="C60" s="24">
        <v>6</v>
      </c>
      <c r="D60" s="24">
        <v>3</v>
      </c>
      <c r="E60" s="25">
        <v>210</v>
      </c>
      <c r="F60" s="37">
        <v>210</v>
      </c>
      <c r="G60" s="46"/>
      <c r="H60" s="25"/>
      <c r="I60" s="27">
        <f>J60</f>
        <v>-200</v>
      </c>
      <c r="J60" s="27">
        <v>-200</v>
      </c>
      <c r="K60" s="28"/>
      <c r="L60" s="28"/>
      <c r="M60" s="27">
        <f t="shared" si="29"/>
        <v>10</v>
      </c>
      <c r="N60" s="27">
        <f t="shared" si="29"/>
        <v>10</v>
      </c>
      <c r="O60" s="27">
        <f t="shared" si="29"/>
        <v>0</v>
      </c>
      <c r="P60" s="27">
        <f t="shared" si="29"/>
        <v>0</v>
      </c>
    </row>
    <row r="61" spans="1:16" ht="25.5">
      <c r="A61" s="22" t="s">
        <v>68</v>
      </c>
      <c r="B61" s="23"/>
      <c r="C61" s="24">
        <v>6</v>
      </c>
      <c r="D61" s="24">
        <v>3</v>
      </c>
      <c r="E61" s="25">
        <v>1215.3</v>
      </c>
      <c r="F61" s="37">
        <v>1215.3</v>
      </c>
      <c r="G61" s="46"/>
      <c r="H61" s="25"/>
      <c r="I61" s="28">
        <f>J61</f>
        <v>0</v>
      </c>
      <c r="J61" s="28"/>
      <c r="K61" s="28"/>
      <c r="L61" s="28"/>
      <c r="M61" s="27">
        <f t="shared" si="29"/>
        <v>1215.3</v>
      </c>
      <c r="N61" s="27">
        <f t="shared" si="29"/>
        <v>1215.3</v>
      </c>
      <c r="O61" s="27">
        <f t="shared" si="29"/>
        <v>0</v>
      </c>
      <c r="P61" s="27">
        <f t="shared" si="29"/>
        <v>0</v>
      </c>
    </row>
    <row r="62" spans="1:16">
      <c r="A62" s="22" t="s">
        <v>69</v>
      </c>
      <c r="B62" s="23"/>
      <c r="C62" s="24">
        <v>6</v>
      </c>
      <c r="D62" s="24">
        <v>3</v>
      </c>
      <c r="E62" s="25">
        <v>627</v>
      </c>
      <c r="F62" s="37">
        <v>627</v>
      </c>
      <c r="G62" s="46"/>
      <c r="H62" s="25"/>
      <c r="I62" s="27">
        <f>J62</f>
        <v>-627</v>
      </c>
      <c r="J62" s="27">
        <v>-627</v>
      </c>
      <c r="K62" s="28"/>
      <c r="L62" s="28"/>
      <c r="M62" s="27">
        <f t="shared" si="29"/>
        <v>0</v>
      </c>
      <c r="N62" s="27">
        <f t="shared" si="29"/>
        <v>0</v>
      </c>
      <c r="O62" s="27">
        <f t="shared" si="29"/>
        <v>0</v>
      </c>
      <c r="P62" s="27">
        <f t="shared" si="29"/>
        <v>0</v>
      </c>
    </row>
    <row r="63" spans="1:16" s="5" customFormat="1">
      <c r="A63" s="20" t="s">
        <v>70</v>
      </c>
      <c r="B63" s="12"/>
      <c r="C63" s="13">
        <v>6</v>
      </c>
      <c r="D63" s="13">
        <v>7</v>
      </c>
      <c r="E63" s="21"/>
      <c r="F63" s="21"/>
      <c r="G63" s="21"/>
      <c r="H63" s="21"/>
      <c r="I63" s="17">
        <f>I64</f>
        <v>827</v>
      </c>
      <c r="J63" s="17">
        <f t="shared" ref="J63:P63" si="30">J64</f>
        <v>827</v>
      </c>
      <c r="K63" s="17">
        <f t="shared" si="30"/>
        <v>0</v>
      </c>
      <c r="L63" s="17">
        <f t="shared" si="30"/>
        <v>0</v>
      </c>
      <c r="M63" s="17">
        <f t="shared" si="30"/>
        <v>827</v>
      </c>
      <c r="N63" s="17">
        <f t="shared" si="30"/>
        <v>827</v>
      </c>
      <c r="O63" s="17">
        <f t="shared" si="30"/>
        <v>0</v>
      </c>
      <c r="P63" s="17">
        <f t="shared" si="30"/>
        <v>0</v>
      </c>
    </row>
    <row r="64" spans="1:16" ht="25.5">
      <c r="A64" s="22" t="s">
        <v>71</v>
      </c>
      <c r="B64" s="23"/>
      <c r="C64" s="24">
        <v>6</v>
      </c>
      <c r="D64" s="24">
        <v>7</v>
      </c>
      <c r="E64" s="25"/>
      <c r="F64" s="37"/>
      <c r="G64" s="46"/>
      <c r="H64" s="25"/>
      <c r="I64" s="27">
        <f>J64</f>
        <v>827</v>
      </c>
      <c r="J64" s="27">
        <v>827</v>
      </c>
      <c r="K64" s="28"/>
      <c r="L64" s="28"/>
      <c r="M64" s="27">
        <f>N64</f>
        <v>827</v>
      </c>
      <c r="N64" s="27">
        <f>J64</f>
        <v>827</v>
      </c>
      <c r="O64" s="27"/>
      <c r="P64" s="27"/>
    </row>
    <row r="65" spans="1:16" s="49" customFormat="1" ht="22.5" customHeight="1">
      <c r="A65" s="47" t="s">
        <v>72</v>
      </c>
      <c r="B65" s="31">
        <v>130</v>
      </c>
      <c r="C65" s="48"/>
      <c r="D65" s="48"/>
      <c r="E65" s="32">
        <f>E69</f>
        <v>10600</v>
      </c>
      <c r="F65" s="32">
        <f>F69</f>
        <v>10600</v>
      </c>
      <c r="G65" s="32">
        <f>G69</f>
        <v>0</v>
      </c>
      <c r="H65" s="32">
        <f>H69</f>
        <v>0</v>
      </c>
      <c r="I65" s="32">
        <f>I69+I66</f>
        <v>-977.4</v>
      </c>
      <c r="J65" s="32">
        <f t="shared" ref="J65:P65" si="31">J69+J66</f>
        <v>-991.8</v>
      </c>
      <c r="K65" s="32">
        <f t="shared" si="31"/>
        <v>14.4</v>
      </c>
      <c r="L65" s="32">
        <f t="shared" si="31"/>
        <v>0</v>
      </c>
      <c r="M65" s="32">
        <f t="shared" si="31"/>
        <v>9622.6</v>
      </c>
      <c r="N65" s="32">
        <f t="shared" si="31"/>
        <v>9608.2000000000007</v>
      </c>
      <c r="O65" s="32">
        <f t="shared" si="31"/>
        <v>14.4</v>
      </c>
      <c r="P65" s="32">
        <f t="shared" si="31"/>
        <v>0</v>
      </c>
    </row>
    <row r="66" spans="1:16" s="34" customFormat="1">
      <c r="A66" s="29" t="s">
        <v>45</v>
      </c>
      <c r="B66" s="30"/>
      <c r="C66" s="31">
        <v>6</v>
      </c>
      <c r="D66" s="31"/>
      <c r="E66" s="32"/>
      <c r="F66" s="32"/>
      <c r="G66" s="32"/>
      <c r="H66" s="32"/>
      <c r="I66" s="32">
        <f>I67</f>
        <v>14.4</v>
      </c>
      <c r="J66" s="32">
        <f t="shared" ref="J66:P67" si="32">J67</f>
        <v>0</v>
      </c>
      <c r="K66" s="32">
        <f t="shared" si="32"/>
        <v>14.4</v>
      </c>
      <c r="L66" s="32">
        <f t="shared" si="32"/>
        <v>0</v>
      </c>
      <c r="M66" s="32">
        <f t="shared" si="32"/>
        <v>14.4</v>
      </c>
      <c r="N66" s="32">
        <f t="shared" si="32"/>
        <v>0</v>
      </c>
      <c r="O66" s="32">
        <f t="shared" si="32"/>
        <v>14.4</v>
      </c>
      <c r="P66" s="32">
        <f t="shared" si="32"/>
        <v>0</v>
      </c>
    </row>
    <row r="67" spans="1:16" s="34" customFormat="1">
      <c r="A67" s="29" t="s">
        <v>73</v>
      </c>
      <c r="B67" s="30"/>
      <c r="C67" s="31">
        <v>6</v>
      </c>
      <c r="D67" s="31">
        <v>8</v>
      </c>
      <c r="E67" s="32"/>
      <c r="F67" s="32"/>
      <c r="G67" s="32"/>
      <c r="H67" s="32"/>
      <c r="I67" s="32">
        <f>I68</f>
        <v>14.4</v>
      </c>
      <c r="J67" s="32">
        <f t="shared" si="32"/>
        <v>0</v>
      </c>
      <c r="K67" s="32">
        <f t="shared" si="32"/>
        <v>14.4</v>
      </c>
      <c r="L67" s="32">
        <f t="shared" si="32"/>
        <v>0</v>
      </c>
      <c r="M67" s="32">
        <f t="shared" si="32"/>
        <v>14.4</v>
      </c>
      <c r="N67" s="32">
        <f t="shared" si="32"/>
        <v>0</v>
      </c>
      <c r="O67" s="32">
        <f t="shared" si="32"/>
        <v>14.4</v>
      </c>
      <c r="P67" s="32">
        <f t="shared" si="32"/>
        <v>0</v>
      </c>
    </row>
    <row r="68" spans="1:16" s="40" customFormat="1">
      <c r="A68" s="41" t="s">
        <v>74</v>
      </c>
      <c r="B68" s="35"/>
      <c r="C68" s="36">
        <v>6</v>
      </c>
      <c r="D68" s="36">
        <v>8</v>
      </c>
      <c r="E68" s="37"/>
      <c r="F68" s="37"/>
      <c r="G68" s="37"/>
      <c r="H68" s="37"/>
      <c r="I68" s="38">
        <f>SUM(J68:L68)</f>
        <v>14.4</v>
      </c>
      <c r="J68" s="38"/>
      <c r="K68" s="39">
        <v>14.4</v>
      </c>
      <c r="L68" s="39"/>
      <c r="M68" s="27">
        <f>SUM(N68:P68)</f>
        <v>14.4</v>
      </c>
      <c r="N68" s="27"/>
      <c r="O68" s="27">
        <f>K68</f>
        <v>14.4</v>
      </c>
      <c r="P68" s="27"/>
    </row>
    <row r="69" spans="1:16" s="34" customFormat="1">
      <c r="A69" s="29" t="s">
        <v>75</v>
      </c>
      <c r="B69" s="30"/>
      <c r="C69" s="31">
        <v>8</v>
      </c>
      <c r="D69" s="31"/>
      <c r="E69" s="32">
        <f>E70</f>
        <v>10600</v>
      </c>
      <c r="F69" s="32">
        <f>F70</f>
        <v>10600</v>
      </c>
      <c r="G69" s="32">
        <f t="shared" ref="G69:P69" si="33">G70</f>
        <v>0</v>
      </c>
      <c r="H69" s="32">
        <f t="shared" si="33"/>
        <v>0</v>
      </c>
      <c r="I69" s="32">
        <f t="shared" si="33"/>
        <v>-991.8</v>
      </c>
      <c r="J69" s="32">
        <f t="shared" si="33"/>
        <v>-991.8</v>
      </c>
      <c r="K69" s="32">
        <f t="shared" si="33"/>
        <v>0</v>
      </c>
      <c r="L69" s="32">
        <f t="shared" si="33"/>
        <v>0</v>
      </c>
      <c r="M69" s="32">
        <f t="shared" si="33"/>
        <v>9608.2000000000007</v>
      </c>
      <c r="N69" s="32">
        <f t="shared" si="33"/>
        <v>9608.2000000000007</v>
      </c>
      <c r="O69" s="32">
        <f t="shared" si="33"/>
        <v>0</v>
      </c>
      <c r="P69" s="32">
        <f t="shared" si="33"/>
        <v>0</v>
      </c>
    </row>
    <row r="70" spans="1:16" s="34" customFormat="1">
      <c r="A70" s="29" t="s">
        <v>76</v>
      </c>
      <c r="B70" s="30"/>
      <c r="C70" s="31">
        <v>8</v>
      </c>
      <c r="D70" s="31">
        <v>2</v>
      </c>
      <c r="E70" s="32">
        <f>SUM(E71:E77)</f>
        <v>10600</v>
      </c>
      <c r="F70" s="32">
        <f>SUM(F71:F77)</f>
        <v>10600</v>
      </c>
      <c r="G70" s="32">
        <f t="shared" ref="G70:N70" si="34">SUM(G71:G77)</f>
        <v>0</v>
      </c>
      <c r="H70" s="32">
        <f t="shared" si="34"/>
        <v>0</v>
      </c>
      <c r="I70" s="32">
        <f t="shared" si="34"/>
        <v>-991.8</v>
      </c>
      <c r="J70" s="32">
        <f t="shared" si="34"/>
        <v>-991.8</v>
      </c>
      <c r="K70" s="32">
        <f t="shared" si="34"/>
        <v>0</v>
      </c>
      <c r="L70" s="32">
        <f t="shared" si="34"/>
        <v>0</v>
      </c>
      <c r="M70" s="32">
        <f t="shared" si="34"/>
        <v>9608.2000000000007</v>
      </c>
      <c r="N70" s="32">
        <f t="shared" si="34"/>
        <v>9608.2000000000007</v>
      </c>
      <c r="O70" s="32">
        <f>SUM(O71:O77)</f>
        <v>0</v>
      </c>
      <c r="P70" s="32">
        <f>SUM(P71:P77)</f>
        <v>0</v>
      </c>
    </row>
    <row r="71" spans="1:16" s="40" customFormat="1" ht="25.5">
      <c r="A71" s="41" t="s">
        <v>77</v>
      </c>
      <c r="B71" s="35"/>
      <c r="C71" s="36">
        <v>8</v>
      </c>
      <c r="D71" s="36">
        <v>2</v>
      </c>
      <c r="E71" s="37">
        <v>2500</v>
      </c>
      <c r="F71" s="37">
        <v>2500</v>
      </c>
      <c r="G71" s="37"/>
      <c r="H71" s="37"/>
      <c r="I71" s="38">
        <f t="shared" ref="I71:I77" si="35">J71</f>
        <v>0</v>
      </c>
      <c r="J71" s="38"/>
      <c r="K71" s="39"/>
      <c r="L71" s="39"/>
      <c r="M71" s="27">
        <f t="shared" ref="M71:P77" si="36">E71+I71</f>
        <v>2500</v>
      </c>
      <c r="N71" s="27">
        <f t="shared" si="36"/>
        <v>2500</v>
      </c>
      <c r="O71" s="27">
        <f t="shared" si="36"/>
        <v>0</v>
      </c>
      <c r="P71" s="27">
        <f t="shared" si="36"/>
        <v>0</v>
      </c>
    </row>
    <row r="72" spans="1:16" s="40" customFormat="1" ht="25.5">
      <c r="A72" s="41" t="s">
        <v>78</v>
      </c>
      <c r="B72" s="35"/>
      <c r="C72" s="36">
        <v>8</v>
      </c>
      <c r="D72" s="36">
        <v>2</v>
      </c>
      <c r="E72" s="37">
        <v>2000</v>
      </c>
      <c r="F72" s="37">
        <v>2000</v>
      </c>
      <c r="G72" s="37"/>
      <c r="H72" s="37"/>
      <c r="I72" s="38">
        <f t="shared" si="35"/>
        <v>-1246.8</v>
      </c>
      <c r="J72" s="38">
        <v>-1246.8</v>
      </c>
      <c r="K72" s="39"/>
      <c r="L72" s="39"/>
      <c r="M72" s="27">
        <f t="shared" si="36"/>
        <v>753.2</v>
      </c>
      <c r="N72" s="27">
        <f t="shared" si="36"/>
        <v>753.2</v>
      </c>
      <c r="O72" s="27">
        <f t="shared" si="36"/>
        <v>0</v>
      </c>
      <c r="P72" s="27">
        <f t="shared" si="36"/>
        <v>0</v>
      </c>
    </row>
    <row r="73" spans="1:16" s="40" customFormat="1" ht="25.5">
      <c r="A73" s="41" t="s">
        <v>79</v>
      </c>
      <c r="B73" s="35"/>
      <c r="C73" s="36">
        <v>8</v>
      </c>
      <c r="D73" s="36">
        <v>2</v>
      </c>
      <c r="E73" s="37">
        <v>3000</v>
      </c>
      <c r="F73" s="37">
        <v>3000</v>
      </c>
      <c r="G73" s="37"/>
      <c r="H73" s="37"/>
      <c r="I73" s="38">
        <f t="shared" si="35"/>
        <v>500</v>
      </c>
      <c r="J73" s="38">
        <v>500</v>
      </c>
      <c r="K73" s="39"/>
      <c r="L73" s="39"/>
      <c r="M73" s="27">
        <f t="shared" si="36"/>
        <v>3500</v>
      </c>
      <c r="N73" s="27">
        <f t="shared" si="36"/>
        <v>3500</v>
      </c>
      <c r="O73" s="27">
        <f t="shared" si="36"/>
        <v>0</v>
      </c>
      <c r="P73" s="27" t="s">
        <v>80</v>
      </c>
    </row>
    <row r="74" spans="1:16" s="40" customFormat="1" ht="25.5">
      <c r="A74" s="41" t="s">
        <v>81</v>
      </c>
      <c r="B74" s="35"/>
      <c r="C74" s="36">
        <v>8</v>
      </c>
      <c r="D74" s="36">
        <v>2</v>
      </c>
      <c r="E74" s="37">
        <v>500</v>
      </c>
      <c r="F74" s="37">
        <v>500</v>
      </c>
      <c r="G74" s="37"/>
      <c r="H74" s="37"/>
      <c r="I74" s="38">
        <f t="shared" si="35"/>
        <v>0</v>
      </c>
      <c r="J74" s="38"/>
      <c r="K74" s="39"/>
      <c r="L74" s="39"/>
      <c r="M74" s="27">
        <f t="shared" si="36"/>
        <v>500</v>
      </c>
      <c r="N74" s="27">
        <f t="shared" si="36"/>
        <v>500</v>
      </c>
      <c r="O74" s="27">
        <f t="shared" si="36"/>
        <v>0</v>
      </c>
      <c r="P74" s="27">
        <f>H74+L74</f>
        <v>0</v>
      </c>
    </row>
    <row r="75" spans="1:16" s="40" customFormat="1" ht="25.5">
      <c r="A75" s="41" t="s">
        <v>82</v>
      </c>
      <c r="B75" s="35"/>
      <c r="C75" s="36">
        <v>8</v>
      </c>
      <c r="D75" s="36">
        <v>2</v>
      </c>
      <c r="E75" s="37">
        <v>1000</v>
      </c>
      <c r="F75" s="37">
        <v>1000</v>
      </c>
      <c r="G75" s="37"/>
      <c r="H75" s="37"/>
      <c r="I75" s="38">
        <f t="shared" si="35"/>
        <v>0</v>
      </c>
      <c r="J75" s="38"/>
      <c r="K75" s="39"/>
      <c r="L75" s="39"/>
      <c r="M75" s="27">
        <f t="shared" si="36"/>
        <v>1000</v>
      </c>
      <c r="N75" s="27">
        <f t="shared" si="36"/>
        <v>1000</v>
      </c>
      <c r="O75" s="27">
        <f t="shared" si="36"/>
        <v>0</v>
      </c>
      <c r="P75" s="27">
        <f>H75+L75</f>
        <v>0</v>
      </c>
    </row>
    <row r="76" spans="1:16" s="40" customFormat="1">
      <c r="A76" s="41" t="s">
        <v>83</v>
      </c>
      <c r="B76" s="35"/>
      <c r="C76" s="36">
        <v>8</v>
      </c>
      <c r="D76" s="36">
        <v>2</v>
      </c>
      <c r="E76" s="37">
        <v>600</v>
      </c>
      <c r="F76" s="37">
        <v>600</v>
      </c>
      <c r="G76" s="37"/>
      <c r="H76" s="37"/>
      <c r="I76" s="38">
        <f t="shared" si="35"/>
        <v>0</v>
      </c>
      <c r="J76" s="38"/>
      <c r="K76" s="39"/>
      <c r="L76" s="39"/>
      <c r="M76" s="27">
        <f t="shared" si="36"/>
        <v>600</v>
      </c>
      <c r="N76" s="27">
        <f t="shared" si="36"/>
        <v>600</v>
      </c>
      <c r="O76" s="27">
        <f t="shared" si="36"/>
        <v>0</v>
      </c>
      <c r="P76" s="27">
        <f>H76+L76</f>
        <v>0</v>
      </c>
    </row>
    <row r="77" spans="1:16" s="40" customFormat="1">
      <c r="A77" s="41" t="s">
        <v>84</v>
      </c>
      <c r="B77" s="35"/>
      <c r="C77" s="36">
        <v>8</v>
      </c>
      <c r="D77" s="36">
        <v>2</v>
      </c>
      <c r="E77" s="37">
        <v>1000</v>
      </c>
      <c r="F77" s="37">
        <v>1000</v>
      </c>
      <c r="G77" s="37"/>
      <c r="H77" s="37"/>
      <c r="I77" s="38">
        <f t="shared" si="35"/>
        <v>-245</v>
      </c>
      <c r="J77" s="38">
        <v>-245</v>
      </c>
      <c r="K77" s="39"/>
      <c r="L77" s="39"/>
      <c r="M77" s="27">
        <f t="shared" si="36"/>
        <v>755</v>
      </c>
      <c r="N77" s="27">
        <f t="shared" si="36"/>
        <v>755</v>
      </c>
      <c r="O77" s="27">
        <f t="shared" si="36"/>
        <v>0</v>
      </c>
      <c r="P77" s="27">
        <f>H77+L77</f>
        <v>0</v>
      </c>
    </row>
    <row r="78" spans="1:16" s="49" customFormat="1" ht="22.5" customHeight="1">
      <c r="A78" s="47" t="s">
        <v>85</v>
      </c>
      <c r="B78" s="31">
        <v>131</v>
      </c>
      <c r="C78" s="48"/>
      <c r="D78" s="48"/>
      <c r="E78" s="32">
        <f t="shared" ref="E78:P78" si="37">E79+E89</f>
        <v>34942.300000000003</v>
      </c>
      <c r="F78" s="32">
        <f t="shared" si="37"/>
        <v>34942.300000000003</v>
      </c>
      <c r="G78" s="32">
        <f t="shared" si="37"/>
        <v>0</v>
      </c>
      <c r="H78" s="32">
        <f t="shared" si="37"/>
        <v>0</v>
      </c>
      <c r="I78" s="32">
        <f t="shared" si="37"/>
        <v>-1929.3000000000002</v>
      </c>
      <c r="J78" s="32">
        <f t="shared" si="37"/>
        <v>-1929.3000000000002</v>
      </c>
      <c r="K78" s="32">
        <f t="shared" si="37"/>
        <v>0</v>
      </c>
      <c r="L78" s="32">
        <f t="shared" si="37"/>
        <v>0</v>
      </c>
      <c r="M78" s="32">
        <f t="shared" si="37"/>
        <v>33013</v>
      </c>
      <c r="N78" s="32">
        <f t="shared" si="37"/>
        <v>33013</v>
      </c>
      <c r="O78" s="32">
        <f t="shared" si="37"/>
        <v>0</v>
      </c>
      <c r="P78" s="32">
        <f t="shared" si="37"/>
        <v>0</v>
      </c>
    </row>
    <row r="79" spans="1:16" s="34" customFormat="1">
      <c r="A79" s="29" t="s">
        <v>24</v>
      </c>
      <c r="B79" s="30"/>
      <c r="C79" s="31">
        <v>4</v>
      </c>
      <c r="D79" s="31"/>
      <c r="E79" s="32">
        <f t="shared" ref="E79:P79" si="38">E80+E87</f>
        <v>16942.3</v>
      </c>
      <c r="F79" s="32">
        <f t="shared" si="38"/>
        <v>16942.3</v>
      </c>
      <c r="G79" s="32">
        <f t="shared" si="38"/>
        <v>0</v>
      </c>
      <c r="H79" s="32">
        <f t="shared" si="38"/>
        <v>0</v>
      </c>
      <c r="I79" s="32">
        <f t="shared" si="38"/>
        <v>-929.30000000000018</v>
      </c>
      <c r="J79" s="32">
        <f t="shared" si="38"/>
        <v>-929.30000000000018</v>
      </c>
      <c r="K79" s="32">
        <f t="shared" si="38"/>
        <v>0</v>
      </c>
      <c r="L79" s="32">
        <f t="shared" si="38"/>
        <v>0</v>
      </c>
      <c r="M79" s="32">
        <f t="shared" si="38"/>
        <v>16013</v>
      </c>
      <c r="N79" s="32">
        <f t="shared" si="38"/>
        <v>16013</v>
      </c>
      <c r="O79" s="32">
        <f t="shared" si="38"/>
        <v>0</v>
      </c>
      <c r="P79" s="32">
        <f t="shared" si="38"/>
        <v>0</v>
      </c>
    </row>
    <row r="80" spans="1:16" s="34" customFormat="1">
      <c r="A80" s="29" t="s">
        <v>25</v>
      </c>
      <c r="B80" s="30"/>
      <c r="C80" s="31">
        <v>4</v>
      </c>
      <c r="D80" s="31">
        <v>3</v>
      </c>
      <c r="E80" s="32">
        <f>SUM(E81:E86)</f>
        <v>13453.5</v>
      </c>
      <c r="F80" s="32">
        <f t="shared" ref="F80:O80" si="39">SUM(F81:F86)</f>
        <v>13453.5</v>
      </c>
      <c r="G80" s="32">
        <f t="shared" si="39"/>
        <v>0</v>
      </c>
      <c r="H80" s="32">
        <f t="shared" si="39"/>
        <v>0</v>
      </c>
      <c r="I80" s="32">
        <f t="shared" si="39"/>
        <v>2559.5</v>
      </c>
      <c r="J80" s="32">
        <f t="shared" si="39"/>
        <v>2559.5</v>
      </c>
      <c r="K80" s="32">
        <f t="shared" si="39"/>
        <v>0</v>
      </c>
      <c r="L80" s="32">
        <f t="shared" si="39"/>
        <v>0</v>
      </c>
      <c r="M80" s="32">
        <f t="shared" si="39"/>
        <v>16013</v>
      </c>
      <c r="N80" s="32">
        <f t="shared" si="39"/>
        <v>16013</v>
      </c>
      <c r="O80" s="32">
        <f t="shared" si="39"/>
        <v>0</v>
      </c>
      <c r="P80" s="32">
        <f>SUM(P81:P86)</f>
        <v>0</v>
      </c>
    </row>
    <row r="81" spans="1:16" s="34" customFormat="1">
      <c r="A81" s="41" t="s">
        <v>86</v>
      </c>
      <c r="B81" s="30"/>
      <c r="C81" s="36">
        <v>4</v>
      </c>
      <c r="D81" s="36">
        <v>3</v>
      </c>
      <c r="E81" s="37">
        <v>4091.5</v>
      </c>
      <c r="F81" s="37">
        <v>4091.5</v>
      </c>
      <c r="G81" s="32"/>
      <c r="H81" s="32"/>
      <c r="I81" s="39">
        <f>SUM(J81:L81)</f>
        <v>0</v>
      </c>
      <c r="J81" s="39"/>
      <c r="K81" s="43"/>
      <c r="L81" s="43"/>
      <c r="M81" s="27">
        <f t="shared" ref="M81:P96" si="40">E81+I81</f>
        <v>4091.5</v>
      </c>
      <c r="N81" s="27">
        <f t="shared" si="40"/>
        <v>4091.5</v>
      </c>
      <c r="O81" s="27">
        <f t="shared" si="40"/>
        <v>0</v>
      </c>
      <c r="P81" s="27">
        <f t="shared" si="40"/>
        <v>0</v>
      </c>
    </row>
    <row r="82" spans="1:16" s="34" customFormat="1" ht="25.5">
      <c r="A82" s="41" t="s">
        <v>87</v>
      </c>
      <c r="B82" s="30"/>
      <c r="C82" s="36">
        <v>4</v>
      </c>
      <c r="D82" s="36">
        <v>3</v>
      </c>
      <c r="E82" s="37">
        <v>7500</v>
      </c>
      <c r="F82" s="37">
        <v>7500</v>
      </c>
      <c r="G82" s="32"/>
      <c r="H82" s="32"/>
      <c r="I82" s="38">
        <f>J82</f>
        <v>2006</v>
      </c>
      <c r="J82" s="38">
        <v>2006</v>
      </c>
      <c r="K82" s="43"/>
      <c r="L82" s="43"/>
      <c r="M82" s="27">
        <f t="shared" si="40"/>
        <v>9506</v>
      </c>
      <c r="N82" s="27">
        <f t="shared" si="40"/>
        <v>9506</v>
      </c>
      <c r="O82" s="27">
        <f t="shared" si="40"/>
        <v>0</v>
      </c>
      <c r="P82" s="27">
        <f t="shared" si="40"/>
        <v>0</v>
      </c>
    </row>
    <row r="83" spans="1:16" s="34" customFormat="1">
      <c r="A83" s="41" t="s">
        <v>88</v>
      </c>
      <c r="B83" s="30"/>
      <c r="C83" s="36">
        <v>4</v>
      </c>
      <c r="D83" s="36">
        <v>3</v>
      </c>
      <c r="E83" s="37">
        <f>F83</f>
        <v>1000</v>
      </c>
      <c r="F83" s="37">
        <v>1000</v>
      </c>
      <c r="G83" s="32"/>
      <c r="H83" s="32"/>
      <c r="I83" s="38">
        <f>SUM(J83:L83)</f>
        <v>176.8</v>
      </c>
      <c r="J83" s="38">
        <v>176.8</v>
      </c>
      <c r="K83" s="43"/>
      <c r="L83" s="43"/>
      <c r="M83" s="27">
        <f>E83+I83</f>
        <v>1176.8</v>
      </c>
      <c r="N83" s="27">
        <f>F83+J83</f>
        <v>1176.8</v>
      </c>
      <c r="O83" s="27"/>
      <c r="P83" s="27"/>
    </row>
    <row r="84" spans="1:16" s="34" customFormat="1">
      <c r="A84" s="41" t="s">
        <v>89</v>
      </c>
      <c r="B84" s="30"/>
      <c r="C84" s="36">
        <v>4</v>
      </c>
      <c r="D84" s="36">
        <v>3</v>
      </c>
      <c r="E84" s="37">
        <v>300</v>
      </c>
      <c r="F84" s="37">
        <v>300</v>
      </c>
      <c r="G84" s="32"/>
      <c r="H84" s="32"/>
      <c r="I84" s="38">
        <f>SUM(J84:L84)</f>
        <v>0</v>
      </c>
      <c r="J84" s="38"/>
      <c r="K84" s="43"/>
      <c r="L84" s="43"/>
      <c r="M84" s="27">
        <f t="shared" si="40"/>
        <v>300</v>
      </c>
      <c r="N84" s="27">
        <f t="shared" si="40"/>
        <v>300</v>
      </c>
      <c r="O84" s="27">
        <f t="shared" si="40"/>
        <v>0</v>
      </c>
      <c r="P84" s="27">
        <f t="shared" si="40"/>
        <v>0</v>
      </c>
    </row>
    <row r="85" spans="1:16" s="34" customFormat="1">
      <c r="A85" s="41" t="s">
        <v>90</v>
      </c>
      <c r="B85" s="30"/>
      <c r="C85" s="36">
        <v>4</v>
      </c>
      <c r="D85" s="36">
        <v>3</v>
      </c>
      <c r="E85" s="37">
        <v>262</v>
      </c>
      <c r="F85" s="37">
        <v>262</v>
      </c>
      <c r="G85" s="32"/>
      <c r="H85" s="32"/>
      <c r="I85" s="38">
        <f>SUM(J85:L85)</f>
        <v>-23.3</v>
      </c>
      <c r="J85" s="38">
        <v>-23.3</v>
      </c>
      <c r="K85" s="43"/>
      <c r="L85" s="43"/>
      <c r="M85" s="27">
        <f t="shared" si="40"/>
        <v>238.7</v>
      </c>
      <c r="N85" s="27">
        <f t="shared" si="40"/>
        <v>238.7</v>
      </c>
      <c r="O85" s="27">
        <f t="shared" si="40"/>
        <v>0</v>
      </c>
      <c r="P85" s="27">
        <f t="shared" si="40"/>
        <v>0</v>
      </c>
    </row>
    <row r="86" spans="1:16" s="34" customFormat="1">
      <c r="A86" s="41" t="s">
        <v>91</v>
      </c>
      <c r="B86" s="30"/>
      <c r="C86" s="36">
        <v>4</v>
      </c>
      <c r="D86" s="36">
        <v>3</v>
      </c>
      <c r="E86" s="37">
        <v>300</v>
      </c>
      <c r="F86" s="37">
        <v>300</v>
      </c>
      <c r="G86" s="32"/>
      <c r="H86" s="32"/>
      <c r="I86" s="38">
        <f>SUM(J86:L86)</f>
        <v>400</v>
      </c>
      <c r="J86" s="38">
        <v>400</v>
      </c>
      <c r="K86" s="43"/>
      <c r="L86" s="43"/>
      <c r="M86" s="27">
        <f t="shared" si="40"/>
        <v>700</v>
      </c>
      <c r="N86" s="27">
        <f t="shared" si="40"/>
        <v>700</v>
      </c>
      <c r="O86" s="27">
        <f t="shared" si="40"/>
        <v>0</v>
      </c>
      <c r="P86" s="27">
        <f t="shared" si="40"/>
        <v>0</v>
      </c>
    </row>
    <row r="87" spans="1:16" s="34" customFormat="1">
      <c r="A87" s="29" t="s">
        <v>92</v>
      </c>
      <c r="B87" s="30"/>
      <c r="C87" s="31">
        <v>4</v>
      </c>
      <c r="D87" s="31">
        <v>6</v>
      </c>
      <c r="E87" s="32">
        <v>3488.8</v>
      </c>
      <c r="F87" s="32">
        <v>3488.8</v>
      </c>
      <c r="G87" s="32"/>
      <c r="H87" s="32"/>
      <c r="I87" s="43">
        <f>I88</f>
        <v>-3488.8</v>
      </c>
      <c r="J87" s="43">
        <f>J88</f>
        <v>-3488.8</v>
      </c>
      <c r="K87" s="43"/>
      <c r="L87" s="43"/>
      <c r="M87" s="17">
        <f t="shared" si="40"/>
        <v>0</v>
      </c>
      <c r="N87" s="17">
        <f t="shared" si="40"/>
        <v>0</v>
      </c>
      <c r="O87" s="27">
        <f t="shared" si="40"/>
        <v>0</v>
      </c>
      <c r="P87" s="27">
        <f t="shared" si="40"/>
        <v>0</v>
      </c>
    </row>
    <row r="88" spans="1:16" s="34" customFormat="1">
      <c r="A88" s="41" t="s">
        <v>93</v>
      </c>
      <c r="B88" s="30"/>
      <c r="C88" s="36">
        <v>4</v>
      </c>
      <c r="D88" s="36">
        <v>6</v>
      </c>
      <c r="E88" s="37">
        <v>3488.8</v>
      </c>
      <c r="F88" s="37">
        <v>3488.8</v>
      </c>
      <c r="G88" s="32"/>
      <c r="H88" s="32"/>
      <c r="I88" s="39">
        <f>J88</f>
        <v>-3488.8</v>
      </c>
      <c r="J88" s="39">
        <v>-3488.8</v>
      </c>
      <c r="K88" s="43"/>
      <c r="L88" s="43"/>
      <c r="M88" s="27">
        <f t="shared" si="40"/>
        <v>0</v>
      </c>
      <c r="N88" s="27">
        <f t="shared" si="40"/>
        <v>0</v>
      </c>
      <c r="O88" s="27">
        <f t="shared" si="40"/>
        <v>0</v>
      </c>
      <c r="P88" s="27">
        <f t="shared" si="40"/>
        <v>0</v>
      </c>
    </row>
    <row r="89" spans="1:16" s="34" customFormat="1">
      <c r="A89" s="29" t="s">
        <v>94</v>
      </c>
      <c r="B89" s="30"/>
      <c r="C89" s="31">
        <v>5</v>
      </c>
      <c r="D89" s="31"/>
      <c r="E89" s="32">
        <v>18000</v>
      </c>
      <c r="F89" s="32">
        <v>18000</v>
      </c>
      <c r="G89" s="32">
        <v>0</v>
      </c>
      <c r="H89" s="32">
        <v>0</v>
      </c>
      <c r="I89" s="33">
        <f>I90</f>
        <v>-1000</v>
      </c>
      <c r="J89" s="33">
        <f>J90</f>
        <v>-1000</v>
      </c>
      <c r="K89" s="43"/>
      <c r="L89" s="43"/>
      <c r="M89" s="17">
        <f t="shared" si="40"/>
        <v>17000</v>
      </c>
      <c r="N89" s="17">
        <f t="shared" si="40"/>
        <v>17000</v>
      </c>
      <c r="O89" s="27">
        <f t="shared" si="40"/>
        <v>0</v>
      </c>
      <c r="P89" s="27">
        <f t="shared" si="40"/>
        <v>0</v>
      </c>
    </row>
    <row r="90" spans="1:16" s="34" customFormat="1">
      <c r="A90" s="29" t="s">
        <v>95</v>
      </c>
      <c r="B90" s="30"/>
      <c r="C90" s="31">
        <v>5</v>
      </c>
      <c r="D90" s="31">
        <v>3</v>
      </c>
      <c r="E90" s="32">
        <v>18000</v>
      </c>
      <c r="F90" s="32">
        <v>18000</v>
      </c>
      <c r="G90" s="32">
        <v>0</v>
      </c>
      <c r="H90" s="32">
        <v>0</v>
      </c>
      <c r="I90" s="33">
        <f>SUM(I91:I97)</f>
        <v>-1000</v>
      </c>
      <c r="J90" s="33">
        <f>SUM(J91:J97)</f>
        <v>-1000</v>
      </c>
      <c r="K90" s="43"/>
      <c r="L90" s="43"/>
      <c r="M90" s="17">
        <f t="shared" si="40"/>
        <v>17000</v>
      </c>
      <c r="N90" s="17">
        <f t="shared" si="40"/>
        <v>17000</v>
      </c>
      <c r="O90" s="27">
        <f t="shared" si="40"/>
        <v>0</v>
      </c>
      <c r="P90" s="27">
        <f t="shared" si="40"/>
        <v>0</v>
      </c>
    </row>
    <row r="91" spans="1:16" s="40" customFormat="1">
      <c r="A91" s="41" t="s">
        <v>96</v>
      </c>
      <c r="B91" s="35"/>
      <c r="C91" s="36">
        <v>5</v>
      </c>
      <c r="D91" s="36">
        <v>3</v>
      </c>
      <c r="E91" s="37">
        <v>10000</v>
      </c>
      <c r="F91" s="37">
        <v>10000</v>
      </c>
      <c r="G91" s="37"/>
      <c r="H91" s="37"/>
      <c r="I91" s="38">
        <f>J91</f>
        <v>-7000</v>
      </c>
      <c r="J91" s="38">
        <v>-7000</v>
      </c>
      <c r="K91" s="39"/>
      <c r="L91" s="39"/>
      <c r="M91" s="27">
        <f t="shared" si="40"/>
        <v>3000</v>
      </c>
      <c r="N91" s="27">
        <f t="shared" si="40"/>
        <v>3000</v>
      </c>
      <c r="O91" s="27">
        <f t="shared" si="40"/>
        <v>0</v>
      </c>
      <c r="P91" s="27">
        <f t="shared" si="40"/>
        <v>0</v>
      </c>
    </row>
    <row r="92" spans="1:16" s="40" customFormat="1">
      <c r="A92" s="41" t="s">
        <v>97</v>
      </c>
      <c r="B92" s="35"/>
      <c r="C92" s="36">
        <v>5</v>
      </c>
      <c r="D92" s="36">
        <v>3</v>
      </c>
      <c r="E92" s="37">
        <v>2000</v>
      </c>
      <c r="F92" s="37">
        <v>2000</v>
      </c>
      <c r="G92" s="37"/>
      <c r="H92" s="37"/>
      <c r="I92" s="38">
        <f t="shared" ref="I92:I97" si="41">J92</f>
        <v>0</v>
      </c>
      <c r="J92" s="38"/>
      <c r="K92" s="39"/>
      <c r="L92" s="39"/>
      <c r="M92" s="27">
        <f t="shared" si="40"/>
        <v>2000</v>
      </c>
      <c r="N92" s="27">
        <f t="shared" si="40"/>
        <v>2000</v>
      </c>
      <c r="O92" s="27">
        <f t="shared" si="40"/>
        <v>0</v>
      </c>
      <c r="P92" s="27">
        <f t="shared" si="40"/>
        <v>0</v>
      </c>
    </row>
    <row r="93" spans="1:16" s="40" customFormat="1">
      <c r="A93" s="41" t="s">
        <v>98</v>
      </c>
      <c r="B93" s="35"/>
      <c r="C93" s="36">
        <v>5</v>
      </c>
      <c r="D93" s="36">
        <v>3</v>
      </c>
      <c r="E93" s="37">
        <v>1700</v>
      </c>
      <c r="F93" s="37">
        <v>1700</v>
      </c>
      <c r="G93" s="37"/>
      <c r="H93" s="37"/>
      <c r="I93" s="38">
        <f t="shared" si="41"/>
        <v>6000</v>
      </c>
      <c r="J93" s="38">
        <v>6000</v>
      </c>
      <c r="K93" s="39"/>
      <c r="L93" s="39"/>
      <c r="M93" s="27">
        <f t="shared" si="40"/>
        <v>7700</v>
      </c>
      <c r="N93" s="27">
        <f t="shared" si="40"/>
        <v>7700</v>
      </c>
      <c r="O93" s="27">
        <f t="shared" si="40"/>
        <v>0</v>
      </c>
      <c r="P93" s="27">
        <f t="shared" si="40"/>
        <v>0</v>
      </c>
    </row>
    <row r="94" spans="1:16" s="40" customFormat="1">
      <c r="A94" s="41" t="s">
        <v>99</v>
      </c>
      <c r="B94" s="35"/>
      <c r="C94" s="36">
        <v>5</v>
      </c>
      <c r="D94" s="36">
        <v>3</v>
      </c>
      <c r="E94" s="37">
        <v>1500</v>
      </c>
      <c r="F94" s="37">
        <v>1500</v>
      </c>
      <c r="G94" s="37"/>
      <c r="H94" s="37"/>
      <c r="I94" s="38">
        <f t="shared" si="41"/>
        <v>0</v>
      </c>
      <c r="J94" s="38"/>
      <c r="K94" s="39"/>
      <c r="L94" s="39"/>
      <c r="M94" s="27">
        <f t="shared" si="40"/>
        <v>1500</v>
      </c>
      <c r="N94" s="27">
        <f t="shared" si="40"/>
        <v>1500</v>
      </c>
      <c r="O94" s="27">
        <f t="shared" si="40"/>
        <v>0</v>
      </c>
      <c r="P94" s="27">
        <f t="shared" si="40"/>
        <v>0</v>
      </c>
    </row>
    <row r="95" spans="1:16" s="40" customFormat="1">
      <c r="A95" s="41" t="s">
        <v>100</v>
      </c>
      <c r="B95" s="35"/>
      <c r="C95" s="36">
        <v>5</v>
      </c>
      <c r="D95" s="36">
        <v>3</v>
      </c>
      <c r="E95" s="37">
        <v>1150</v>
      </c>
      <c r="F95" s="37">
        <v>1150</v>
      </c>
      <c r="G95" s="37"/>
      <c r="H95" s="37"/>
      <c r="I95" s="38">
        <f t="shared" si="41"/>
        <v>0</v>
      </c>
      <c r="J95" s="38"/>
      <c r="K95" s="39"/>
      <c r="L95" s="39"/>
      <c r="M95" s="27">
        <f t="shared" si="40"/>
        <v>1150</v>
      </c>
      <c r="N95" s="27">
        <f t="shared" si="40"/>
        <v>1150</v>
      </c>
      <c r="O95" s="27">
        <f t="shared" si="40"/>
        <v>0</v>
      </c>
      <c r="P95" s="27">
        <f t="shared" si="40"/>
        <v>0</v>
      </c>
    </row>
    <row r="96" spans="1:16" s="40" customFormat="1" ht="25.5">
      <c r="A96" s="41" t="s">
        <v>101</v>
      </c>
      <c r="B96" s="35"/>
      <c r="C96" s="36">
        <v>5</v>
      </c>
      <c r="D96" s="36">
        <v>3</v>
      </c>
      <c r="E96" s="37">
        <v>650</v>
      </c>
      <c r="F96" s="37">
        <v>650</v>
      </c>
      <c r="G96" s="37"/>
      <c r="H96" s="37"/>
      <c r="I96" s="38">
        <f t="shared" si="41"/>
        <v>0</v>
      </c>
      <c r="J96" s="38"/>
      <c r="K96" s="39"/>
      <c r="L96" s="39"/>
      <c r="M96" s="27">
        <f t="shared" si="40"/>
        <v>650</v>
      </c>
      <c r="N96" s="27">
        <f t="shared" si="40"/>
        <v>650</v>
      </c>
      <c r="O96" s="27">
        <f t="shared" si="40"/>
        <v>0</v>
      </c>
      <c r="P96" s="27">
        <f t="shared" si="40"/>
        <v>0</v>
      </c>
    </row>
    <row r="97" spans="1:16" s="40" customFormat="1">
      <c r="A97" s="41" t="s">
        <v>102</v>
      </c>
      <c r="B97" s="35"/>
      <c r="C97" s="36">
        <v>5</v>
      </c>
      <c r="D97" s="36">
        <v>3</v>
      </c>
      <c r="E97" s="37">
        <v>1000</v>
      </c>
      <c r="F97" s="37">
        <v>1000</v>
      </c>
      <c r="G97" s="37"/>
      <c r="H97" s="37"/>
      <c r="I97" s="38">
        <f t="shared" si="41"/>
        <v>0</v>
      </c>
      <c r="J97" s="38"/>
      <c r="K97" s="39"/>
      <c r="L97" s="39"/>
      <c r="M97" s="27">
        <f t="shared" ref="M97:P158" si="42">E97+I97</f>
        <v>1000</v>
      </c>
      <c r="N97" s="27">
        <f t="shared" si="42"/>
        <v>1000</v>
      </c>
      <c r="O97" s="27">
        <f t="shared" si="42"/>
        <v>0</v>
      </c>
      <c r="P97" s="27">
        <f t="shared" si="42"/>
        <v>0</v>
      </c>
    </row>
    <row r="98" spans="1:16" s="51" customFormat="1" ht="21" customHeight="1">
      <c r="A98" s="47" t="s">
        <v>103</v>
      </c>
      <c r="B98" s="50">
        <v>133</v>
      </c>
      <c r="C98" s="36"/>
      <c r="D98" s="36"/>
      <c r="E98" s="32">
        <f>E99</f>
        <v>8450</v>
      </c>
      <c r="F98" s="32">
        <f t="shared" ref="F98:P98" si="43">F99</f>
        <v>8450</v>
      </c>
      <c r="G98" s="32">
        <f t="shared" si="43"/>
        <v>0</v>
      </c>
      <c r="H98" s="32">
        <f t="shared" si="43"/>
        <v>0</v>
      </c>
      <c r="I98" s="32">
        <f t="shared" si="43"/>
        <v>5902.6</v>
      </c>
      <c r="J98" s="32">
        <f t="shared" si="43"/>
        <v>5902.6</v>
      </c>
      <c r="K98" s="32">
        <f t="shared" si="43"/>
        <v>0</v>
      </c>
      <c r="L98" s="32">
        <f t="shared" si="43"/>
        <v>0</v>
      </c>
      <c r="M98" s="32">
        <f t="shared" si="43"/>
        <v>14352.6</v>
      </c>
      <c r="N98" s="32">
        <f t="shared" si="43"/>
        <v>14352.6</v>
      </c>
      <c r="O98" s="32">
        <f t="shared" si="43"/>
        <v>0</v>
      </c>
      <c r="P98" s="32">
        <f t="shared" si="43"/>
        <v>0</v>
      </c>
    </row>
    <row r="99" spans="1:16" s="34" customFormat="1">
      <c r="A99" s="29" t="s">
        <v>94</v>
      </c>
      <c r="B99" s="30"/>
      <c r="C99" s="31">
        <v>5</v>
      </c>
      <c r="D99" s="31"/>
      <c r="E99" s="32">
        <f t="shared" ref="E99:P99" si="44">E100+E103+E111</f>
        <v>8450</v>
      </c>
      <c r="F99" s="32">
        <f t="shared" si="44"/>
        <v>8450</v>
      </c>
      <c r="G99" s="32">
        <f t="shared" si="44"/>
        <v>0</v>
      </c>
      <c r="H99" s="32">
        <f t="shared" si="44"/>
        <v>0</v>
      </c>
      <c r="I99" s="32">
        <f t="shared" si="44"/>
        <v>5902.6</v>
      </c>
      <c r="J99" s="32">
        <f t="shared" si="44"/>
        <v>5902.6</v>
      </c>
      <c r="K99" s="32">
        <f t="shared" si="44"/>
        <v>0</v>
      </c>
      <c r="L99" s="32">
        <f t="shared" si="44"/>
        <v>0</v>
      </c>
      <c r="M99" s="32">
        <f t="shared" si="44"/>
        <v>14352.6</v>
      </c>
      <c r="N99" s="32">
        <f t="shared" si="44"/>
        <v>14352.6</v>
      </c>
      <c r="O99" s="32">
        <f t="shared" si="44"/>
        <v>0</v>
      </c>
      <c r="P99" s="32">
        <f t="shared" si="44"/>
        <v>0</v>
      </c>
    </row>
    <row r="100" spans="1:16" s="34" customFormat="1">
      <c r="A100" s="29" t="s">
        <v>104</v>
      </c>
      <c r="B100" s="30"/>
      <c r="C100" s="31">
        <v>5</v>
      </c>
      <c r="D100" s="31">
        <v>1</v>
      </c>
      <c r="E100" s="32">
        <f>SUM(E101:E102)</f>
        <v>700</v>
      </c>
      <c r="F100" s="32">
        <f t="shared" ref="F100:P100" si="45">SUM(F101:F102)</f>
        <v>700</v>
      </c>
      <c r="G100" s="32">
        <f t="shared" si="45"/>
        <v>0</v>
      </c>
      <c r="H100" s="32">
        <f t="shared" si="45"/>
        <v>0</v>
      </c>
      <c r="I100" s="32">
        <f t="shared" si="45"/>
        <v>5200</v>
      </c>
      <c r="J100" s="32">
        <f t="shared" si="45"/>
        <v>5200</v>
      </c>
      <c r="K100" s="32">
        <f t="shared" si="45"/>
        <v>0</v>
      </c>
      <c r="L100" s="32">
        <f t="shared" si="45"/>
        <v>0</v>
      </c>
      <c r="M100" s="32">
        <f t="shared" si="45"/>
        <v>5900</v>
      </c>
      <c r="N100" s="32">
        <f t="shared" si="45"/>
        <v>5900</v>
      </c>
      <c r="O100" s="32">
        <f t="shared" si="45"/>
        <v>0</v>
      </c>
      <c r="P100" s="32">
        <f t="shared" si="45"/>
        <v>0</v>
      </c>
    </row>
    <row r="101" spans="1:16" s="40" customFormat="1">
      <c r="A101" s="41" t="s">
        <v>105</v>
      </c>
      <c r="B101" s="35"/>
      <c r="C101" s="36">
        <v>5</v>
      </c>
      <c r="D101" s="36">
        <v>1</v>
      </c>
      <c r="E101" s="37">
        <v>700</v>
      </c>
      <c r="F101" s="37">
        <v>700</v>
      </c>
      <c r="G101" s="37"/>
      <c r="H101" s="37"/>
      <c r="I101" s="38">
        <f>J101</f>
        <v>0</v>
      </c>
      <c r="J101" s="39"/>
      <c r="K101" s="39"/>
      <c r="L101" s="39"/>
      <c r="M101" s="27">
        <f t="shared" si="42"/>
        <v>700</v>
      </c>
      <c r="N101" s="27">
        <f t="shared" si="42"/>
        <v>700</v>
      </c>
      <c r="O101" s="27">
        <f t="shared" si="42"/>
        <v>0</v>
      </c>
      <c r="P101" s="27">
        <f t="shared" si="42"/>
        <v>0</v>
      </c>
    </row>
    <row r="102" spans="1:16" s="40" customFormat="1" ht="25.5">
      <c r="A102" s="41" t="s">
        <v>106</v>
      </c>
      <c r="B102" s="35"/>
      <c r="C102" s="36">
        <v>5</v>
      </c>
      <c r="D102" s="36">
        <v>1</v>
      </c>
      <c r="E102" s="37"/>
      <c r="F102" s="37"/>
      <c r="G102" s="37"/>
      <c r="H102" s="37"/>
      <c r="I102" s="38">
        <f>J102</f>
        <v>5200</v>
      </c>
      <c r="J102" s="37">
        <v>5200</v>
      </c>
      <c r="K102" s="39"/>
      <c r="L102" s="39"/>
      <c r="M102" s="27">
        <f t="shared" si="42"/>
        <v>5200</v>
      </c>
      <c r="N102" s="27">
        <f t="shared" si="42"/>
        <v>5200</v>
      </c>
      <c r="O102" s="27"/>
      <c r="P102" s="27"/>
    </row>
    <row r="103" spans="1:16" s="34" customFormat="1">
      <c r="A103" s="29" t="s">
        <v>107</v>
      </c>
      <c r="B103" s="30"/>
      <c r="C103" s="31">
        <v>5</v>
      </c>
      <c r="D103" s="31">
        <v>4</v>
      </c>
      <c r="E103" s="32">
        <v>5750</v>
      </c>
      <c r="F103" s="32">
        <v>5750</v>
      </c>
      <c r="G103" s="32">
        <v>0</v>
      </c>
      <c r="H103" s="32">
        <v>0</v>
      </c>
      <c r="I103" s="33">
        <f t="shared" ref="I103:P103" si="46">SUM(I104:I110)</f>
        <v>702.6</v>
      </c>
      <c r="J103" s="33">
        <f t="shared" si="46"/>
        <v>702.6</v>
      </c>
      <c r="K103" s="33">
        <f t="shared" si="46"/>
        <v>0</v>
      </c>
      <c r="L103" s="33">
        <f t="shared" si="46"/>
        <v>0</v>
      </c>
      <c r="M103" s="33">
        <f t="shared" si="46"/>
        <v>6452.6</v>
      </c>
      <c r="N103" s="33">
        <f t="shared" si="46"/>
        <v>6452.6</v>
      </c>
      <c r="O103" s="33">
        <f t="shared" si="46"/>
        <v>0</v>
      </c>
      <c r="P103" s="33">
        <f t="shared" si="46"/>
        <v>0</v>
      </c>
    </row>
    <row r="104" spans="1:16" s="40" customFormat="1">
      <c r="A104" s="41" t="s">
        <v>108</v>
      </c>
      <c r="B104" s="35"/>
      <c r="C104" s="36">
        <v>5</v>
      </c>
      <c r="D104" s="36">
        <v>4</v>
      </c>
      <c r="E104" s="37">
        <v>5000</v>
      </c>
      <c r="F104" s="37">
        <v>5000</v>
      </c>
      <c r="G104" s="37"/>
      <c r="H104" s="37"/>
      <c r="I104" s="38">
        <f>J104</f>
        <v>-387.9</v>
      </c>
      <c r="J104" s="38">
        <f>-755.5+367.6</f>
        <v>-387.9</v>
      </c>
      <c r="K104" s="39"/>
      <c r="L104" s="39"/>
      <c r="M104" s="27">
        <f t="shared" si="42"/>
        <v>4612.1000000000004</v>
      </c>
      <c r="N104" s="27">
        <f t="shared" si="42"/>
        <v>4612.1000000000004</v>
      </c>
      <c r="O104" s="27">
        <f t="shared" si="42"/>
        <v>0</v>
      </c>
      <c r="P104" s="27">
        <f t="shared" si="42"/>
        <v>0</v>
      </c>
    </row>
    <row r="105" spans="1:16" s="40" customFormat="1">
      <c r="A105" s="41" t="s">
        <v>109</v>
      </c>
      <c r="B105" s="35"/>
      <c r="C105" s="36">
        <v>5</v>
      </c>
      <c r="D105" s="36">
        <v>4</v>
      </c>
      <c r="E105" s="37"/>
      <c r="F105" s="37"/>
      <c r="G105" s="37"/>
      <c r="H105" s="37"/>
      <c r="I105" s="38">
        <f>J105</f>
        <v>755.5</v>
      </c>
      <c r="J105" s="38">
        <v>755.5</v>
      </c>
      <c r="K105" s="39"/>
      <c r="L105" s="39"/>
      <c r="M105" s="27">
        <f t="shared" si="42"/>
        <v>755.5</v>
      </c>
      <c r="N105" s="27">
        <f t="shared" si="42"/>
        <v>755.5</v>
      </c>
      <c r="O105" s="27"/>
      <c r="P105" s="27"/>
    </row>
    <row r="106" spans="1:16" s="40" customFormat="1">
      <c r="A106" s="41" t="s">
        <v>110</v>
      </c>
      <c r="B106" s="35"/>
      <c r="C106" s="36">
        <v>5</v>
      </c>
      <c r="D106" s="36">
        <v>4</v>
      </c>
      <c r="E106" s="37">
        <v>500</v>
      </c>
      <c r="F106" s="37">
        <v>500</v>
      </c>
      <c r="G106" s="37"/>
      <c r="H106" s="37"/>
      <c r="I106" s="38">
        <f>J106</f>
        <v>335</v>
      </c>
      <c r="J106" s="38">
        <v>335</v>
      </c>
      <c r="K106" s="39"/>
      <c r="L106" s="39"/>
      <c r="M106" s="27">
        <f t="shared" si="42"/>
        <v>835</v>
      </c>
      <c r="N106" s="27">
        <f t="shared" si="42"/>
        <v>835</v>
      </c>
      <c r="O106" s="27">
        <f t="shared" si="42"/>
        <v>0</v>
      </c>
      <c r="P106" s="27">
        <f t="shared" si="42"/>
        <v>0</v>
      </c>
    </row>
    <row r="107" spans="1:16" s="40" customFormat="1" ht="17.25" customHeight="1">
      <c r="A107" s="41" t="s">
        <v>111</v>
      </c>
      <c r="B107" s="35"/>
      <c r="C107" s="36">
        <v>5</v>
      </c>
      <c r="D107" s="36">
        <v>4</v>
      </c>
      <c r="E107" s="37">
        <v>250</v>
      </c>
      <c r="F107" s="37">
        <v>250</v>
      </c>
      <c r="G107" s="37"/>
      <c r="H107" s="37"/>
      <c r="I107" s="38">
        <f t="shared" ref="I107:I112" si="47">J107</f>
        <v>-250</v>
      </c>
      <c r="J107" s="38">
        <v>-250</v>
      </c>
      <c r="K107" s="39"/>
      <c r="L107" s="39"/>
      <c r="M107" s="27">
        <f t="shared" si="42"/>
        <v>0</v>
      </c>
      <c r="N107" s="27">
        <f t="shared" si="42"/>
        <v>0</v>
      </c>
      <c r="O107" s="27">
        <f>G107+K107</f>
        <v>0</v>
      </c>
      <c r="P107" s="27">
        <f>H107+L107</f>
        <v>0</v>
      </c>
    </row>
    <row r="108" spans="1:16" s="40" customFormat="1" ht="25.5">
      <c r="A108" s="41" t="s">
        <v>112</v>
      </c>
      <c r="B108" s="35"/>
      <c r="C108" s="36">
        <v>5</v>
      </c>
      <c r="D108" s="36">
        <v>4</v>
      </c>
      <c r="E108" s="37"/>
      <c r="F108" s="37"/>
      <c r="G108" s="37"/>
      <c r="H108" s="37"/>
      <c r="I108" s="38">
        <f t="shared" si="47"/>
        <v>68</v>
      </c>
      <c r="J108" s="38">
        <v>68</v>
      </c>
      <c r="K108" s="39"/>
      <c r="L108" s="39"/>
      <c r="M108" s="27">
        <f t="shared" si="42"/>
        <v>68</v>
      </c>
      <c r="N108" s="27">
        <f t="shared" si="42"/>
        <v>68</v>
      </c>
      <c r="O108" s="27"/>
      <c r="P108" s="27"/>
    </row>
    <row r="109" spans="1:16" s="40" customFormat="1" ht="25.5">
      <c r="A109" s="41" t="s">
        <v>113</v>
      </c>
      <c r="B109" s="35"/>
      <c r="C109" s="36">
        <v>5</v>
      </c>
      <c r="D109" s="36">
        <v>4</v>
      </c>
      <c r="E109" s="37"/>
      <c r="F109" s="37"/>
      <c r="G109" s="37"/>
      <c r="H109" s="37"/>
      <c r="I109" s="38">
        <f t="shared" si="47"/>
        <v>162</v>
      </c>
      <c r="J109" s="38">
        <v>162</v>
      </c>
      <c r="K109" s="39"/>
      <c r="L109" s="39"/>
      <c r="M109" s="27">
        <f t="shared" si="42"/>
        <v>162</v>
      </c>
      <c r="N109" s="27">
        <f t="shared" si="42"/>
        <v>162</v>
      </c>
      <c r="O109" s="27"/>
      <c r="P109" s="27"/>
    </row>
    <row r="110" spans="1:16" s="40" customFormat="1" ht="25.5">
      <c r="A110" s="41" t="s">
        <v>114</v>
      </c>
      <c r="B110" s="35"/>
      <c r="C110" s="36">
        <v>5</v>
      </c>
      <c r="D110" s="36">
        <v>4</v>
      </c>
      <c r="E110" s="37"/>
      <c r="F110" s="37"/>
      <c r="G110" s="37"/>
      <c r="H110" s="37"/>
      <c r="I110" s="38">
        <f t="shared" si="47"/>
        <v>20</v>
      </c>
      <c r="J110" s="38">
        <v>20</v>
      </c>
      <c r="K110" s="39"/>
      <c r="L110" s="39"/>
      <c r="M110" s="27">
        <f t="shared" si="42"/>
        <v>20</v>
      </c>
      <c r="N110" s="27">
        <f t="shared" si="42"/>
        <v>20</v>
      </c>
      <c r="O110" s="27"/>
      <c r="P110" s="27"/>
    </row>
    <row r="111" spans="1:16" s="5" customFormat="1">
      <c r="A111" s="20" t="s">
        <v>115</v>
      </c>
      <c r="B111" s="12"/>
      <c r="C111" s="13">
        <v>5</v>
      </c>
      <c r="D111" s="13">
        <v>6</v>
      </c>
      <c r="E111" s="21">
        <f>E112</f>
        <v>2000</v>
      </c>
      <c r="F111" s="21">
        <f t="shared" ref="F111:P111" si="48">F112</f>
        <v>2000</v>
      </c>
      <c r="G111" s="21">
        <f t="shared" si="48"/>
        <v>0</v>
      </c>
      <c r="H111" s="21">
        <f t="shared" si="48"/>
        <v>0</v>
      </c>
      <c r="I111" s="21">
        <f t="shared" si="48"/>
        <v>0</v>
      </c>
      <c r="J111" s="21">
        <f t="shared" si="48"/>
        <v>0</v>
      </c>
      <c r="K111" s="21">
        <f t="shared" si="48"/>
        <v>0</v>
      </c>
      <c r="L111" s="21">
        <f t="shared" si="48"/>
        <v>0</v>
      </c>
      <c r="M111" s="21">
        <f t="shared" si="48"/>
        <v>2000</v>
      </c>
      <c r="N111" s="21">
        <f t="shared" si="48"/>
        <v>2000</v>
      </c>
      <c r="O111" s="21">
        <f t="shared" si="48"/>
        <v>0</v>
      </c>
      <c r="P111" s="21">
        <f t="shared" si="48"/>
        <v>0</v>
      </c>
    </row>
    <row r="112" spans="1:16" ht="25.5">
      <c r="A112" s="41" t="s">
        <v>116</v>
      </c>
      <c r="B112" s="23"/>
      <c r="C112" s="24">
        <v>5</v>
      </c>
      <c r="D112" s="24">
        <v>6</v>
      </c>
      <c r="E112" s="25">
        <v>2000</v>
      </c>
      <c r="F112" s="25">
        <v>2000</v>
      </c>
      <c r="G112" s="25"/>
      <c r="H112" s="25"/>
      <c r="I112" s="38">
        <f t="shared" si="47"/>
        <v>0</v>
      </c>
      <c r="J112" s="27"/>
      <c r="K112" s="28"/>
      <c r="L112" s="28"/>
      <c r="M112" s="27">
        <f t="shared" si="42"/>
        <v>2000</v>
      </c>
      <c r="N112" s="27">
        <f t="shared" si="42"/>
        <v>2000</v>
      </c>
      <c r="O112" s="27">
        <f t="shared" si="42"/>
        <v>0</v>
      </c>
      <c r="P112" s="27">
        <f t="shared" si="42"/>
        <v>0</v>
      </c>
    </row>
    <row r="113" spans="1:16" s="52" customFormat="1">
      <c r="A113" s="47" t="s">
        <v>117</v>
      </c>
      <c r="B113" s="31">
        <v>139</v>
      </c>
      <c r="C113" s="24"/>
      <c r="D113" s="24"/>
      <c r="E113" s="21">
        <v>9415.1</v>
      </c>
      <c r="F113" s="21">
        <v>9415.1</v>
      </c>
      <c r="G113" s="25"/>
      <c r="H113" s="25"/>
      <c r="I113" s="17">
        <f>I114</f>
        <v>-300</v>
      </c>
      <c r="J113" s="17">
        <f>J114</f>
        <v>-300</v>
      </c>
      <c r="K113" s="28"/>
      <c r="L113" s="28"/>
      <c r="M113" s="17">
        <f t="shared" si="42"/>
        <v>9115.1</v>
      </c>
      <c r="N113" s="17">
        <f t="shared" si="42"/>
        <v>9115.1</v>
      </c>
      <c r="O113" s="27">
        <f t="shared" si="42"/>
        <v>0</v>
      </c>
      <c r="P113" s="27">
        <f t="shared" si="42"/>
        <v>0</v>
      </c>
    </row>
    <row r="114" spans="1:16" s="5" customFormat="1">
      <c r="A114" s="29" t="s">
        <v>24</v>
      </c>
      <c r="B114" s="12"/>
      <c r="C114" s="13">
        <v>4</v>
      </c>
      <c r="D114" s="13"/>
      <c r="E114" s="21">
        <v>9415.1</v>
      </c>
      <c r="F114" s="21">
        <v>9415.1</v>
      </c>
      <c r="G114" s="21"/>
      <c r="H114" s="21"/>
      <c r="I114" s="17">
        <f>I115</f>
        <v>-300</v>
      </c>
      <c r="J114" s="17">
        <f>J115</f>
        <v>-300</v>
      </c>
      <c r="K114" s="18"/>
      <c r="L114" s="18"/>
      <c r="M114" s="17">
        <f t="shared" si="42"/>
        <v>9115.1</v>
      </c>
      <c r="N114" s="17">
        <f t="shared" si="42"/>
        <v>9115.1</v>
      </c>
      <c r="O114" s="27">
        <f t="shared" si="42"/>
        <v>0</v>
      </c>
      <c r="P114" s="27">
        <f t="shared" si="42"/>
        <v>0</v>
      </c>
    </row>
    <row r="115" spans="1:16" s="5" customFormat="1">
      <c r="A115" s="29" t="s">
        <v>92</v>
      </c>
      <c r="B115" s="12"/>
      <c r="C115" s="13">
        <v>4</v>
      </c>
      <c r="D115" s="13">
        <v>6</v>
      </c>
      <c r="E115" s="21">
        <v>9415.1</v>
      </c>
      <c r="F115" s="21">
        <v>9415.1</v>
      </c>
      <c r="G115" s="21"/>
      <c r="H115" s="21"/>
      <c r="I115" s="17">
        <f>SUM(I116:I117)</f>
        <v>-300</v>
      </c>
      <c r="J115" s="17">
        <f>SUM(J116:J117)</f>
        <v>-300</v>
      </c>
      <c r="K115" s="18"/>
      <c r="L115" s="18"/>
      <c r="M115" s="17">
        <f t="shared" si="42"/>
        <v>9115.1</v>
      </c>
      <c r="N115" s="17">
        <f t="shared" si="42"/>
        <v>9115.1</v>
      </c>
      <c r="O115" s="27">
        <f t="shared" si="42"/>
        <v>0</v>
      </c>
      <c r="P115" s="27">
        <f t="shared" si="42"/>
        <v>0</v>
      </c>
    </row>
    <row r="116" spans="1:16" ht="25.5">
      <c r="A116" s="22" t="s">
        <v>118</v>
      </c>
      <c r="B116" s="23"/>
      <c r="C116" s="24">
        <v>4</v>
      </c>
      <c r="D116" s="24">
        <v>6</v>
      </c>
      <c r="E116" s="25">
        <v>8620.1</v>
      </c>
      <c r="F116" s="25">
        <v>8620.1</v>
      </c>
      <c r="G116" s="25"/>
      <c r="H116" s="25"/>
      <c r="I116" s="27">
        <f>J116</f>
        <v>0</v>
      </c>
      <c r="J116" s="27"/>
      <c r="K116" s="28"/>
      <c r="L116" s="28"/>
      <c r="M116" s="27">
        <f t="shared" si="42"/>
        <v>8620.1</v>
      </c>
      <c r="N116" s="27">
        <f t="shared" si="42"/>
        <v>8620.1</v>
      </c>
      <c r="O116" s="27">
        <f t="shared" si="42"/>
        <v>0</v>
      </c>
      <c r="P116" s="27">
        <f t="shared" si="42"/>
        <v>0</v>
      </c>
    </row>
    <row r="117" spans="1:16" ht="25.5">
      <c r="A117" s="22" t="s">
        <v>119</v>
      </c>
      <c r="B117" s="23"/>
      <c r="C117" s="24">
        <v>4</v>
      </c>
      <c r="D117" s="24">
        <v>6</v>
      </c>
      <c r="E117" s="25">
        <v>795</v>
      </c>
      <c r="F117" s="25">
        <v>795</v>
      </c>
      <c r="G117" s="25"/>
      <c r="H117" s="25"/>
      <c r="I117" s="27">
        <f>J117</f>
        <v>-300</v>
      </c>
      <c r="J117" s="27">
        <v>-300</v>
      </c>
      <c r="K117" s="28"/>
      <c r="L117" s="28"/>
      <c r="M117" s="27">
        <f t="shared" si="42"/>
        <v>495</v>
      </c>
      <c r="N117" s="27">
        <f t="shared" si="42"/>
        <v>495</v>
      </c>
      <c r="O117" s="27">
        <f t="shared" si="42"/>
        <v>0</v>
      </c>
      <c r="P117" s="27">
        <f t="shared" si="42"/>
        <v>0</v>
      </c>
    </row>
    <row r="118" spans="1:16" s="51" customFormat="1" ht="22.5" customHeight="1">
      <c r="A118" s="47" t="s">
        <v>120</v>
      </c>
      <c r="B118" s="31">
        <v>147</v>
      </c>
      <c r="C118" s="36"/>
      <c r="D118" s="36"/>
      <c r="E118" s="32">
        <f>E119+E122+E129</f>
        <v>32600</v>
      </c>
      <c r="F118" s="32">
        <f t="shared" ref="F118:P118" si="49">F119+F122+F129</f>
        <v>8400</v>
      </c>
      <c r="G118" s="32">
        <f t="shared" si="49"/>
        <v>0</v>
      </c>
      <c r="H118" s="32">
        <f t="shared" si="49"/>
        <v>24200</v>
      </c>
      <c r="I118" s="32">
        <f t="shared" si="49"/>
        <v>-12096.4</v>
      </c>
      <c r="J118" s="32">
        <f t="shared" si="49"/>
        <v>-3000</v>
      </c>
      <c r="K118" s="32">
        <f t="shared" si="49"/>
        <v>0</v>
      </c>
      <c r="L118" s="32">
        <f t="shared" si="49"/>
        <v>-9096.4</v>
      </c>
      <c r="M118" s="32">
        <f t="shared" si="49"/>
        <v>20503.599999999999</v>
      </c>
      <c r="N118" s="32">
        <f t="shared" si="49"/>
        <v>5400</v>
      </c>
      <c r="O118" s="32">
        <f t="shared" si="49"/>
        <v>0</v>
      </c>
      <c r="P118" s="32">
        <f t="shared" si="49"/>
        <v>15103.6</v>
      </c>
    </row>
    <row r="119" spans="1:16" s="34" customFormat="1">
      <c r="A119" s="29" t="s">
        <v>45</v>
      </c>
      <c r="B119" s="30"/>
      <c r="C119" s="31">
        <v>6</v>
      </c>
      <c r="D119" s="31"/>
      <c r="E119" s="32">
        <v>5000</v>
      </c>
      <c r="F119" s="32">
        <v>5000</v>
      </c>
      <c r="G119" s="32">
        <v>0</v>
      </c>
      <c r="H119" s="32"/>
      <c r="I119" s="33">
        <f t="shared" ref="I119:L120" si="50">I120</f>
        <v>-4000</v>
      </c>
      <c r="J119" s="33">
        <f t="shared" si="50"/>
        <v>-4000</v>
      </c>
      <c r="K119" s="33">
        <f t="shared" si="50"/>
        <v>0</v>
      </c>
      <c r="L119" s="33">
        <f t="shared" si="50"/>
        <v>0</v>
      </c>
      <c r="M119" s="17">
        <f t="shared" si="42"/>
        <v>1000</v>
      </c>
      <c r="N119" s="17">
        <f t="shared" si="42"/>
        <v>1000</v>
      </c>
      <c r="O119" s="17">
        <f t="shared" si="42"/>
        <v>0</v>
      </c>
      <c r="P119" s="17">
        <f t="shared" si="42"/>
        <v>0</v>
      </c>
    </row>
    <row r="120" spans="1:16" s="34" customFormat="1">
      <c r="A120" s="29" t="s">
        <v>121</v>
      </c>
      <c r="B120" s="30"/>
      <c r="C120" s="31">
        <v>6</v>
      </c>
      <c r="D120" s="31">
        <v>1</v>
      </c>
      <c r="E120" s="32">
        <v>5000</v>
      </c>
      <c r="F120" s="32">
        <v>5000</v>
      </c>
      <c r="G120" s="32">
        <v>0</v>
      </c>
      <c r="H120" s="32">
        <v>0</v>
      </c>
      <c r="I120" s="33">
        <f t="shared" si="50"/>
        <v>-4000</v>
      </c>
      <c r="J120" s="33">
        <f t="shared" si="50"/>
        <v>-4000</v>
      </c>
      <c r="K120" s="33">
        <f t="shared" si="50"/>
        <v>0</v>
      </c>
      <c r="L120" s="33">
        <f t="shared" si="50"/>
        <v>0</v>
      </c>
      <c r="M120" s="17">
        <f t="shared" si="42"/>
        <v>1000</v>
      </c>
      <c r="N120" s="17">
        <f t="shared" si="42"/>
        <v>1000</v>
      </c>
      <c r="O120" s="17">
        <f t="shared" si="42"/>
        <v>0</v>
      </c>
      <c r="P120" s="17">
        <f t="shared" si="42"/>
        <v>0</v>
      </c>
    </row>
    <row r="121" spans="1:16" s="40" customFormat="1">
      <c r="A121" s="22" t="s">
        <v>122</v>
      </c>
      <c r="B121" s="30"/>
      <c r="C121" s="36">
        <v>6</v>
      </c>
      <c r="D121" s="36">
        <v>1</v>
      </c>
      <c r="E121" s="37">
        <v>5000</v>
      </c>
      <c r="F121" s="37">
        <v>5000</v>
      </c>
      <c r="G121" s="32"/>
      <c r="H121" s="32"/>
      <c r="I121" s="38">
        <f>J121</f>
        <v>-4000</v>
      </c>
      <c r="J121" s="38">
        <v>-4000</v>
      </c>
      <c r="K121" s="39"/>
      <c r="L121" s="39"/>
      <c r="M121" s="27">
        <f t="shared" si="42"/>
        <v>1000</v>
      </c>
      <c r="N121" s="27">
        <f t="shared" si="42"/>
        <v>1000</v>
      </c>
      <c r="O121" s="27">
        <f t="shared" si="42"/>
        <v>0</v>
      </c>
      <c r="P121" s="27">
        <f t="shared" si="42"/>
        <v>0</v>
      </c>
    </row>
    <row r="122" spans="1:16" s="40" customFormat="1">
      <c r="A122" s="29" t="s">
        <v>54</v>
      </c>
      <c r="B122" s="30"/>
      <c r="C122" s="31">
        <v>15</v>
      </c>
      <c r="D122" s="36"/>
      <c r="E122" s="32">
        <f>E123+E126</f>
        <v>27200</v>
      </c>
      <c r="F122" s="32">
        <f t="shared" ref="F122:P122" si="51">F123+F126</f>
        <v>3000</v>
      </c>
      <c r="G122" s="32">
        <f t="shared" si="51"/>
        <v>0</v>
      </c>
      <c r="H122" s="32">
        <f t="shared" si="51"/>
        <v>24200</v>
      </c>
      <c r="I122" s="32">
        <f t="shared" si="51"/>
        <v>-8096.4</v>
      </c>
      <c r="J122" s="32">
        <f t="shared" si="51"/>
        <v>1000</v>
      </c>
      <c r="K122" s="32">
        <f t="shared" si="51"/>
        <v>0</v>
      </c>
      <c r="L122" s="32">
        <f t="shared" si="51"/>
        <v>-9096.4</v>
      </c>
      <c r="M122" s="32">
        <f t="shared" si="51"/>
        <v>19103.599999999999</v>
      </c>
      <c r="N122" s="32">
        <f t="shared" si="51"/>
        <v>4000</v>
      </c>
      <c r="O122" s="32">
        <f t="shared" si="51"/>
        <v>0</v>
      </c>
      <c r="P122" s="32">
        <f t="shared" si="51"/>
        <v>15103.6</v>
      </c>
    </row>
    <row r="123" spans="1:16" s="40" customFormat="1">
      <c r="A123" s="20" t="s">
        <v>55</v>
      </c>
      <c r="B123" s="30"/>
      <c r="C123" s="31">
        <v>15</v>
      </c>
      <c r="D123" s="31">
        <v>1</v>
      </c>
      <c r="E123" s="32">
        <f>E124+E125</f>
        <v>24200</v>
      </c>
      <c r="F123" s="32">
        <f t="shared" ref="F123:P123" si="52">F124+F125</f>
        <v>0</v>
      </c>
      <c r="G123" s="32">
        <f t="shared" si="52"/>
        <v>0</v>
      </c>
      <c r="H123" s="32">
        <f t="shared" si="52"/>
        <v>24200</v>
      </c>
      <c r="I123" s="32">
        <f t="shared" si="52"/>
        <v>-9096.4</v>
      </c>
      <c r="J123" s="32">
        <f t="shared" si="52"/>
        <v>0</v>
      </c>
      <c r="K123" s="32">
        <f t="shared" si="52"/>
        <v>0</v>
      </c>
      <c r="L123" s="32">
        <f t="shared" si="52"/>
        <v>-9096.4</v>
      </c>
      <c r="M123" s="32">
        <f t="shared" si="52"/>
        <v>15103.6</v>
      </c>
      <c r="N123" s="32">
        <f t="shared" si="52"/>
        <v>0</v>
      </c>
      <c r="O123" s="32">
        <f t="shared" si="52"/>
        <v>0</v>
      </c>
      <c r="P123" s="32">
        <f t="shared" si="52"/>
        <v>15103.6</v>
      </c>
    </row>
    <row r="124" spans="1:16" s="40" customFormat="1">
      <c r="A124" s="41" t="s">
        <v>123</v>
      </c>
      <c r="B124" s="35"/>
      <c r="C124" s="36">
        <v>15</v>
      </c>
      <c r="D124" s="36">
        <v>1</v>
      </c>
      <c r="E124" s="37"/>
      <c r="F124" s="37"/>
      <c r="G124" s="37"/>
      <c r="H124" s="37"/>
      <c r="I124" s="39">
        <f>SUM(J124:L124)</f>
        <v>59.4</v>
      </c>
      <c r="J124" s="39"/>
      <c r="K124" s="39"/>
      <c r="L124" s="39">
        <v>59.4</v>
      </c>
      <c r="M124" s="27">
        <f>SUM(N124:P124)</f>
        <v>59.4</v>
      </c>
      <c r="N124" s="27">
        <f>F124+J124</f>
        <v>0</v>
      </c>
      <c r="O124" s="27">
        <f>G124+K124</f>
        <v>0</v>
      </c>
      <c r="P124" s="27">
        <f>H124+L124</f>
        <v>59.4</v>
      </c>
    </row>
    <row r="125" spans="1:16" s="40" customFormat="1">
      <c r="A125" s="41" t="s">
        <v>124</v>
      </c>
      <c r="B125" s="35"/>
      <c r="C125" s="36">
        <v>15</v>
      </c>
      <c r="D125" s="36">
        <v>1</v>
      </c>
      <c r="E125" s="37">
        <v>24200</v>
      </c>
      <c r="F125" s="37"/>
      <c r="G125" s="37"/>
      <c r="H125" s="37">
        <v>24200</v>
      </c>
      <c r="I125" s="39">
        <f>SUM(J125:L125)</f>
        <v>-9155.7999999999993</v>
      </c>
      <c r="J125" s="39"/>
      <c r="K125" s="39"/>
      <c r="L125" s="38">
        <v>-9155.7999999999993</v>
      </c>
      <c r="M125" s="27">
        <f>SUM(N125:P125)</f>
        <v>15044.2</v>
      </c>
      <c r="N125" s="27">
        <f t="shared" si="42"/>
        <v>0</v>
      </c>
      <c r="O125" s="27">
        <f t="shared" si="42"/>
        <v>0</v>
      </c>
      <c r="P125" s="27">
        <f t="shared" si="42"/>
        <v>15044.2</v>
      </c>
    </row>
    <row r="126" spans="1:16" s="34" customFormat="1">
      <c r="A126" s="29" t="s">
        <v>125</v>
      </c>
      <c r="B126" s="30"/>
      <c r="C126" s="31">
        <v>15</v>
      </c>
      <c r="D126" s="31">
        <v>2</v>
      </c>
      <c r="E126" s="32">
        <f t="shared" ref="E126:P126" si="53">E127+E128</f>
        <v>3000</v>
      </c>
      <c r="F126" s="32">
        <f t="shared" si="53"/>
        <v>3000</v>
      </c>
      <c r="G126" s="32">
        <f t="shared" si="53"/>
        <v>0</v>
      </c>
      <c r="H126" s="32">
        <f t="shared" si="53"/>
        <v>0</v>
      </c>
      <c r="I126" s="32">
        <f t="shared" si="53"/>
        <v>1000</v>
      </c>
      <c r="J126" s="32">
        <f t="shared" si="53"/>
        <v>1000</v>
      </c>
      <c r="K126" s="32">
        <f t="shared" si="53"/>
        <v>0</v>
      </c>
      <c r="L126" s="32">
        <f t="shared" si="53"/>
        <v>0</v>
      </c>
      <c r="M126" s="32">
        <f t="shared" si="53"/>
        <v>4000</v>
      </c>
      <c r="N126" s="32">
        <f t="shared" si="53"/>
        <v>4000</v>
      </c>
      <c r="O126" s="32">
        <f t="shared" si="53"/>
        <v>0</v>
      </c>
      <c r="P126" s="32">
        <f t="shared" si="53"/>
        <v>0</v>
      </c>
    </row>
    <row r="127" spans="1:16">
      <c r="A127" s="22" t="s">
        <v>126</v>
      </c>
      <c r="B127" s="12"/>
      <c r="C127" s="24">
        <v>15</v>
      </c>
      <c r="D127" s="24">
        <v>2</v>
      </c>
      <c r="E127" s="25">
        <v>3000</v>
      </c>
      <c r="F127" s="25">
        <v>3000</v>
      </c>
      <c r="G127" s="25"/>
      <c r="H127" s="25"/>
      <c r="I127" s="27">
        <f>J127</f>
        <v>-3000</v>
      </c>
      <c r="J127" s="27">
        <v>-3000</v>
      </c>
      <c r="K127" s="28"/>
      <c r="L127" s="28"/>
      <c r="M127" s="27">
        <f>SUM(N127:P127)</f>
        <v>0</v>
      </c>
      <c r="N127" s="27">
        <f>F127+J127</f>
        <v>0</v>
      </c>
      <c r="O127" s="27">
        <f>G127+K127</f>
        <v>0</v>
      </c>
      <c r="P127" s="17">
        <f t="shared" si="42"/>
        <v>0</v>
      </c>
    </row>
    <row r="128" spans="1:16">
      <c r="A128" s="22" t="s">
        <v>127</v>
      </c>
      <c r="B128" s="12"/>
      <c r="C128" s="24">
        <v>15</v>
      </c>
      <c r="D128" s="24">
        <v>2</v>
      </c>
      <c r="E128" s="25"/>
      <c r="F128" s="25"/>
      <c r="G128" s="25"/>
      <c r="H128" s="25"/>
      <c r="I128" s="27">
        <f>J128</f>
        <v>4000</v>
      </c>
      <c r="J128" s="27">
        <v>4000</v>
      </c>
      <c r="K128" s="28"/>
      <c r="L128" s="28"/>
      <c r="M128" s="27">
        <f>SUM(N128:P128)</f>
        <v>4000</v>
      </c>
      <c r="N128" s="27">
        <f>F128+J128</f>
        <v>4000</v>
      </c>
      <c r="O128" s="27">
        <f>G128+K128</f>
        <v>0</v>
      </c>
      <c r="P128" s="17"/>
    </row>
    <row r="129" spans="1:16">
      <c r="A129" s="20" t="s">
        <v>28</v>
      </c>
      <c r="B129" s="12"/>
      <c r="C129" s="31">
        <v>16</v>
      </c>
      <c r="D129" s="31"/>
      <c r="E129" s="21">
        <v>400</v>
      </c>
      <c r="F129" s="21">
        <v>400</v>
      </c>
      <c r="G129" s="25"/>
      <c r="H129" s="25"/>
      <c r="I129" s="17">
        <f>I130</f>
        <v>0</v>
      </c>
      <c r="J129" s="17">
        <f t="shared" ref="J129:P130" si="54">J130</f>
        <v>0</v>
      </c>
      <c r="K129" s="17">
        <f t="shared" si="54"/>
        <v>0</v>
      </c>
      <c r="L129" s="17">
        <f t="shared" si="54"/>
        <v>0</v>
      </c>
      <c r="M129" s="17">
        <f t="shared" si="54"/>
        <v>400</v>
      </c>
      <c r="N129" s="17">
        <f t="shared" si="54"/>
        <v>400</v>
      </c>
      <c r="O129" s="17">
        <f t="shared" si="54"/>
        <v>0</v>
      </c>
      <c r="P129" s="17">
        <f t="shared" si="54"/>
        <v>0</v>
      </c>
    </row>
    <row r="130" spans="1:16">
      <c r="A130" s="29" t="s">
        <v>29</v>
      </c>
      <c r="B130" s="12"/>
      <c r="C130" s="31">
        <v>16</v>
      </c>
      <c r="D130" s="31">
        <v>1</v>
      </c>
      <c r="E130" s="21">
        <v>400</v>
      </c>
      <c r="F130" s="21">
        <v>400</v>
      </c>
      <c r="G130" s="25"/>
      <c r="H130" s="25"/>
      <c r="I130" s="17">
        <f>I131</f>
        <v>0</v>
      </c>
      <c r="J130" s="17">
        <f t="shared" si="54"/>
        <v>0</v>
      </c>
      <c r="K130" s="17">
        <f t="shared" si="54"/>
        <v>0</v>
      </c>
      <c r="L130" s="17">
        <f t="shared" si="54"/>
        <v>0</v>
      </c>
      <c r="M130" s="17">
        <f t="shared" si="54"/>
        <v>400</v>
      </c>
      <c r="N130" s="17">
        <f t="shared" si="54"/>
        <v>400</v>
      </c>
      <c r="O130" s="17">
        <f t="shared" si="54"/>
        <v>0</v>
      </c>
      <c r="P130" s="17">
        <f t="shared" si="54"/>
        <v>0</v>
      </c>
    </row>
    <row r="131" spans="1:16">
      <c r="A131" s="22" t="s">
        <v>128</v>
      </c>
      <c r="B131" s="23"/>
      <c r="C131" s="36">
        <v>16</v>
      </c>
      <c r="D131" s="36">
        <v>1</v>
      </c>
      <c r="E131" s="25">
        <v>400</v>
      </c>
      <c r="F131" s="25">
        <v>400</v>
      </c>
      <c r="G131" s="25"/>
      <c r="H131" s="25"/>
      <c r="I131" s="27">
        <f>J131</f>
        <v>0</v>
      </c>
      <c r="J131" s="27"/>
      <c r="K131" s="28"/>
      <c r="L131" s="28"/>
      <c r="M131" s="27">
        <f t="shared" si="42"/>
        <v>400</v>
      </c>
      <c r="N131" s="27">
        <f t="shared" si="42"/>
        <v>400</v>
      </c>
      <c r="O131" s="27">
        <f t="shared" si="42"/>
        <v>0</v>
      </c>
      <c r="P131" s="27">
        <f t="shared" si="42"/>
        <v>0</v>
      </c>
    </row>
    <row r="132" spans="1:16" s="52" customFormat="1" ht="22.5" customHeight="1">
      <c r="A132" s="47" t="s">
        <v>129</v>
      </c>
      <c r="B132" s="13">
        <v>148</v>
      </c>
      <c r="C132" s="24"/>
      <c r="D132" s="24"/>
      <c r="E132" s="21">
        <f>E133</f>
        <v>21900</v>
      </c>
      <c r="F132" s="21">
        <f>F133</f>
        <v>21900</v>
      </c>
      <c r="G132" s="25"/>
      <c r="H132" s="25"/>
      <c r="I132" s="17">
        <f>I133</f>
        <v>-15400</v>
      </c>
      <c r="J132" s="17">
        <f t="shared" ref="J132:P133" si="55">J133</f>
        <v>-15400</v>
      </c>
      <c r="K132" s="17">
        <f t="shared" si="55"/>
        <v>0</v>
      </c>
      <c r="L132" s="17">
        <f t="shared" si="55"/>
        <v>0</v>
      </c>
      <c r="M132" s="17">
        <f t="shared" si="55"/>
        <v>6500</v>
      </c>
      <c r="N132" s="17">
        <f t="shared" si="55"/>
        <v>6500</v>
      </c>
      <c r="O132" s="17">
        <f t="shared" si="55"/>
        <v>0</v>
      </c>
      <c r="P132" s="17">
        <f t="shared" si="55"/>
        <v>0</v>
      </c>
    </row>
    <row r="133" spans="1:16">
      <c r="A133" s="29" t="s">
        <v>130</v>
      </c>
      <c r="B133" s="12"/>
      <c r="C133" s="31">
        <v>8</v>
      </c>
      <c r="D133" s="31"/>
      <c r="E133" s="21">
        <f>E134</f>
        <v>21900</v>
      </c>
      <c r="F133" s="21">
        <f>F134</f>
        <v>21900</v>
      </c>
      <c r="G133" s="25"/>
      <c r="H133" s="25"/>
      <c r="I133" s="17">
        <f>I134</f>
        <v>-15400</v>
      </c>
      <c r="J133" s="17">
        <f t="shared" si="55"/>
        <v>-15400</v>
      </c>
      <c r="K133" s="17">
        <f t="shared" si="55"/>
        <v>0</v>
      </c>
      <c r="L133" s="17">
        <f t="shared" si="55"/>
        <v>0</v>
      </c>
      <c r="M133" s="17">
        <f t="shared" si="55"/>
        <v>6500</v>
      </c>
      <c r="N133" s="17">
        <f t="shared" si="55"/>
        <v>6500</v>
      </c>
      <c r="O133" s="17">
        <f t="shared" si="55"/>
        <v>0</v>
      </c>
      <c r="P133" s="17">
        <f t="shared" si="55"/>
        <v>0</v>
      </c>
    </row>
    <row r="134" spans="1:16">
      <c r="A134" s="29" t="s">
        <v>131</v>
      </c>
      <c r="B134" s="12"/>
      <c r="C134" s="31">
        <v>8</v>
      </c>
      <c r="D134" s="31">
        <v>5</v>
      </c>
      <c r="E134" s="21">
        <f>SUM(E135:E138)</f>
        <v>21900</v>
      </c>
      <c r="F134" s="21">
        <f>SUM(F135:F138)</f>
        <v>21900</v>
      </c>
      <c r="G134" s="25"/>
      <c r="H134" s="25"/>
      <c r="I134" s="17">
        <f t="shared" ref="I134:P134" si="56">SUM(I135:I138)</f>
        <v>-15400</v>
      </c>
      <c r="J134" s="17">
        <f t="shared" si="56"/>
        <v>-15400</v>
      </c>
      <c r="K134" s="17">
        <f t="shared" si="56"/>
        <v>0</v>
      </c>
      <c r="L134" s="17">
        <f t="shared" si="56"/>
        <v>0</v>
      </c>
      <c r="M134" s="17">
        <f t="shared" si="56"/>
        <v>6500</v>
      </c>
      <c r="N134" s="17">
        <f t="shared" si="56"/>
        <v>6500</v>
      </c>
      <c r="O134" s="17">
        <f t="shared" si="56"/>
        <v>0</v>
      </c>
      <c r="P134" s="17">
        <f t="shared" si="56"/>
        <v>0</v>
      </c>
    </row>
    <row r="135" spans="1:16">
      <c r="A135" s="22" t="s">
        <v>132</v>
      </c>
      <c r="B135" s="12"/>
      <c r="C135" s="24">
        <v>8</v>
      </c>
      <c r="D135" s="24">
        <v>5</v>
      </c>
      <c r="E135" s="25">
        <v>20000</v>
      </c>
      <c r="F135" s="25">
        <v>20000</v>
      </c>
      <c r="G135" s="25"/>
      <c r="H135" s="25"/>
      <c r="I135" s="27">
        <f>J135</f>
        <v>-20000</v>
      </c>
      <c r="J135" s="27">
        <v>-20000</v>
      </c>
      <c r="K135" s="28"/>
      <c r="L135" s="28"/>
      <c r="M135" s="27">
        <f t="shared" si="42"/>
        <v>0</v>
      </c>
      <c r="N135" s="27">
        <f t="shared" si="42"/>
        <v>0</v>
      </c>
      <c r="O135" s="27">
        <f t="shared" si="42"/>
        <v>0</v>
      </c>
      <c r="P135" s="27">
        <f t="shared" si="42"/>
        <v>0</v>
      </c>
    </row>
    <row r="136" spans="1:16" ht="25.5">
      <c r="A136" s="22" t="s">
        <v>133</v>
      </c>
      <c r="B136" s="12"/>
      <c r="C136" s="24">
        <v>8</v>
      </c>
      <c r="D136" s="24">
        <v>5</v>
      </c>
      <c r="E136" s="25">
        <v>1000</v>
      </c>
      <c r="F136" s="25">
        <v>1000</v>
      </c>
      <c r="G136" s="25"/>
      <c r="H136" s="25"/>
      <c r="I136" s="27">
        <f t="shared" ref="I136:I137" si="57">J136</f>
        <v>4000</v>
      </c>
      <c r="J136" s="27">
        <v>4000</v>
      </c>
      <c r="K136" s="28"/>
      <c r="L136" s="28"/>
      <c r="M136" s="27">
        <f t="shared" si="42"/>
        <v>5000</v>
      </c>
      <c r="N136" s="27">
        <f t="shared" si="42"/>
        <v>5000</v>
      </c>
      <c r="O136" s="27">
        <f t="shared" si="42"/>
        <v>0</v>
      </c>
      <c r="P136" s="27">
        <f t="shared" si="42"/>
        <v>0</v>
      </c>
    </row>
    <row r="137" spans="1:16" ht="25.5">
      <c r="A137" s="22" t="s">
        <v>134</v>
      </c>
      <c r="B137" s="12"/>
      <c r="C137" s="24">
        <v>8</v>
      </c>
      <c r="D137" s="24">
        <v>5</v>
      </c>
      <c r="E137" s="25">
        <v>400</v>
      </c>
      <c r="F137" s="25">
        <v>400</v>
      </c>
      <c r="G137" s="25"/>
      <c r="H137" s="25"/>
      <c r="I137" s="27">
        <f t="shared" si="57"/>
        <v>600</v>
      </c>
      <c r="J137" s="27">
        <v>600</v>
      </c>
      <c r="K137" s="28"/>
      <c r="L137" s="28"/>
      <c r="M137" s="27">
        <f t="shared" si="42"/>
        <v>1000</v>
      </c>
      <c r="N137" s="27">
        <f t="shared" si="42"/>
        <v>1000</v>
      </c>
      <c r="O137" s="27">
        <f t="shared" si="42"/>
        <v>0</v>
      </c>
      <c r="P137" s="27">
        <f t="shared" si="42"/>
        <v>0</v>
      </c>
    </row>
    <row r="138" spans="1:16" ht="25.5">
      <c r="A138" s="22" t="s">
        <v>135</v>
      </c>
      <c r="B138" s="12"/>
      <c r="C138" s="24">
        <v>8</v>
      </c>
      <c r="D138" s="24">
        <v>5</v>
      </c>
      <c r="E138" s="25">
        <v>500</v>
      </c>
      <c r="F138" s="25">
        <v>500</v>
      </c>
      <c r="G138" s="25"/>
      <c r="H138" s="25"/>
      <c r="I138" s="27">
        <f>J138</f>
        <v>0</v>
      </c>
      <c r="J138" s="27"/>
      <c r="K138" s="28"/>
      <c r="L138" s="28"/>
      <c r="M138" s="27">
        <f t="shared" si="42"/>
        <v>500</v>
      </c>
      <c r="N138" s="27">
        <f t="shared" si="42"/>
        <v>500</v>
      </c>
      <c r="O138" s="27">
        <f t="shared" si="42"/>
        <v>0</v>
      </c>
      <c r="P138" s="27">
        <f t="shared" si="42"/>
        <v>0</v>
      </c>
    </row>
    <row r="139" spans="1:16" s="52" customFormat="1" ht="21.75" customHeight="1">
      <c r="A139" s="47" t="s">
        <v>136</v>
      </c>
      <c r="B139" s="13">
        <v>157</v>
      </c>
      <c r="C139" s="24"/>
      <c r="D139" s="24"/>
      <c r="E139" s="21"/>
      <c r="F139" s="21"/>
      <c r="G139" s="25"/>
      <c r="H139" s="25"/>
      <c r="I139" s="17">
        <f>I140</f>
        <v>46.9</v>
      </c>
      <c r="J139" s="17">
        <f t="shared" ref="J139:P141" si="58">J140</f>
        <v>0</v>
      </c>
      <c r="K139" s="17">
        <f t="shared" si="58"/>
        <v>46.9</v>
      </c>
      <c r="L139" s="17">
        <f t="shared" si="58"/>
        <v>0</v>
      </c>
      <c r="M139" s="17">
        <f t="shared" si="58"/>
        <v>46.9</v>
      </c>
      <c r="N139" s="17">
        <f t="shared" si="58"/>
        <v>0</v>
      </c>
      <c r="O139" s="17">
        <f t="shared" si="58"/>
        <v>46.9</v>
      </c>
      <c r="P139" s="17">
        <f t="shared" si="58"/>
        <v>0</v>
      </c>
    </row>
    <row r="140" spans="1:16">
      <c r="A140" s="29" t="s">
        <v>137</v>
      </c>
      <c r="B140" s="12"/>
      <c r="C140" s="31">
        <v>7</v>
      </c>
      <c r="D140" s="31"/>
      <c r="E140" s="21"/>
      <c r="F140" s="21"/>
      <c r="G140" s="25"/>
      <c r="H140" s="25"/>
      <c r="I140" s="17">
        <f>I141</f>
        <v>46.9</v>
      </c>
      <c r="J140" s="17">
        <f t="shared" si="58"/>
        <v>0</v>
      </c>
      <c r="K140" s="17">
        <f t="shared" si="58"/>
        <v>46.9</v>
      </c>
      <c r="L140" s="17">
        <f t="shared" si="58"/>
        <v>0</v>
      </c>
      <c r="M140" s="17">
        <f t="shared" si="58"/>
        <v>46.9</v>
      </c>
      <c r="N140" s="17">
        <f t="shared" si="58"/>
        <v>0</v>
      </c>
      <c r="O140" s="17">
        <f t="shared" si="58"/>
        <v>46.9</v>
      </c>
      <c r="P140" s="17">
        <f t="shared" si="58"/>
        <v>0</v>
      </c>
    </row>
    <row r="141" spans="1:16">
      <c r="A141" s="29" t="s">
        <v>138</v>
      </c>
      <c r="B141" s="12"/>
      <c r="C141" s="31">
        <v>7</v>
      </c>
      <c r="D141" s="31">
        <v>2</v>
      </c>
      <c r="E141" s="21"/>
      <c r="F141" s="21"/>
      <c r="G141" s="25"/>
      <c r="H141" s="25"/>
      <c r="I141" s="17">
        <f>I142</f>
        <v>46.9</v>
      </c>
      <c r="J141" s="17">
        <f t="shared" si="58"/>
        <v>0</v>
      </c>
      <c r="K141" s="17">
        <f t="shared" si="58"/>
        <v>46.9</v>
      </c>
      <c r="L141" s="17">
        <f t="shared" si="58"/>
        <v>0</v>
      </c>
      <c r="M141" s="17">
        <f t="shared" si="58"/>
        <v>46.9</v>
      </c>
      <c r="N141" s="17">
        <f t="shared" si="58"/>
        <v>0</v>
      </c>
      <c r="O141" s="17">
        <f t="shared" si="58"/>
        <v>46.9</v>
      </c>
      <c r="P141" s="17">
        <f t="shared" si="58"/>
        <v>0</v>
      </c>
    </row>
    <row r="142" spans="1:16" ht="25.5">
      <c r="A142" s="22" t="s">
        <v>139</v>
      </c>
      <c r="B142" s="12"/>
      <c r="C142" s="24">
        <v>7</v>
      </c>
      <c r="D142" s="24">
        <v>2</v>
      </c>
      <c r="E142" s="25"/>
      <c r="F142" s="25"/>
      <c r="G142" s="25"/>
      <c r="H142" s="25"/>
      <c r="I142" s="28">
        <f>K142</f>
        <v>46.9</v>
      </c>
      <c r="J142" s="28"/>
      <c r="K142" s="28">
        <v>46.9</v>
      </c>
      <c r="L142" s="28"/>
      <c r="M142" s="27">
        <f>E142+I142</f>
        <v>46.9</v>
      </c>
      <c r="N142" s="27">
        <f>F142+J142</f>
        <v>0</v>
      </c>
      <c r="O142" s="27">
        <f>G142+K142</f>
        <v>46.9</v>
      </c>
      <c r="P142" s="27">
        <f>H142+L142</f>
        <v>0</v>
      </c>
    </row>
    <row r="143" spans="1:16" s="49" customFormat="1" ht="24.75" customHeight="1">
      <c r="A143" s="47" t="s">
        <v>140</v>
      </c>
      <c r="B143" s="31">
        <v>183</v>
      </c>
      <c r="C143" s="31"/>
      <c r="D143" s="31"/>
      <c r="E143" s="32">
        <v>2136.6</v>
      </c>
      <c r="F143" s="32">
        <v>2136.6</v>
      </c>
      <c r="G143" s="32"/>
      <c r="H143" s="32"/>
      <c r="I143" s="43"/>
      <c r="J143" s="43"/>
      <c r="K143" s="43"/>
      <c r="L143" s="43"/>
      <c r="M143" s="17">
        <f t="shared" si="42"/>
        <v>2136.6</v>
      </c>
      <c r="N143" s="17">
        <f t="shared" si="42"/>
        <v>2136.6</v>
      </c>
      <c r="O143" s="27">
        <f t="shared" si="42"/>
        <v>0</v>
      </c>
      <c r="P143" s="27">
        <f t="shared" si="42"/>
        <v>0</v>
      </c>
    </row>
    <row r="144" spans="1:16" s="34" customFormat="1">
      <c r="A144" s="29" t="s">
        <v>94</v>
      </c>
      <c r="B144" s="30"/>
      <c r="C144" s="31">
        <v>5</v>
      </c>
      <c r="D144" s="31"/>
      <c r="E144" s="32">
        <v>2136.6</v>
      </c>
      <c r="F144" s="32">
        <v>2136.6</v>
      </c>
      <c r="G144" s="32"/>
      <c r="H144" s="32"/>
      <c r="I144" s="43"/>
      <c r="J144" s="43"/>
      <c r="K144" s="43"/>
      <c r="L144" s="43"/>
      <c r="M144" s="17">
        <f t="shared" si="42"/>
        <v>2136.6</v>
      </c>
      <c r="N144" s="17">
        <f t="shared" si="42"/>
        <v>2136.6</v>
      </c>
      <c r="O144" s="27">
        <f t="shared" si="42"/>
        <v>0</v>
      </c>
      <c r="P144" s="27">
        <f t="shared" si="42"/>
        <v>0</v>
      </c>
    </row>
    <row r="145" spans="1:16" s="34" customFormat="1">
      <c r="A145" s="29" t="s">
        <v>107</v>
      </c>
      <c r="B145" s="30"/>
      <c r="C145" s="31">
        <v>5</v>
      </c>
      <c r="D145" s="31">
        <v>4</v>
      </c>
      <c r="E145" s="32">
        <f>SUM(E146:E148)</f>
        <v>2136.6</v>
      </c>
      <c r="F145" s="32">
        <f t="shared" ref="F145:P145" si="59">SUM(F146:F148)</f>
        <v>2136.6</v>
      </c>
      <c r="G145" s="32">
        <f t="shared" si="59"/>
        <v>0</v>
      </c>
      <c r="H145" s="32">
        <f t="shared" si="59"/>
        <v>0</v>
      </c>
      <c r="I145" s="32"/>
      <c r="J145" s="32"/>
      <c r="K145" s="32">
        <f t="shared" si="59"/>
        <v>0</v>
      </c>
      <c r="L145" s="32">
        <f t="shared" si="59"/>
        <v>0</v>
      </c>
      <c r="M145" s="32">
        <f t="shared" si="59"/>
        <v>2136.6</v>
      </c>
      <c r="N145" s="32">
        <f t="shared" si="59"/>
        <v>2136.6</v>
      </c>
      <c r="O145" s="32">
        <f t="shared" si="59"/>
        <v>0</v>
      </c>
      <c r="P145" s="32">
        <f t="shared" si="59"/>
        <v>0</v>
      </c>
    </row>
    <row r="146" spans="1:16" s="40" customFormat="1">
      <c r="A146" s="41" t="s">
        <v>141</v>
      </c>
      <c r="B146" s="35"/>
      <c r="C146" s="36">
        <v>5</v>
      </c>
      <c r="D146" s="36">
        <v>4</v>
      </c>
      <c r="E146" s="37">
        <v>2000</v>
      </c>
      <c r="F146" s="37">
        <v>2000</v>
      </c>
      <c r="G146" s="37"/>
      <c r="H146" s="37"/>
      <c r="I146" s="39">
        <f>SUM(J146:L146)</f>
        <v>-238.7</v>
      </c>
      <c r="J146" s="39">
        <v>-238.7</v>
      </c>
      <c r="K146" s="39"/>
      <c r="L146" s="39"/>
      <c r="M146" s="27">
        <f t="shared" si="42"/>
        <v>1761.3</v>
      </c>
      <c r="N146" s="27">
        <f t="shared" si="42"/>
        <v>1761.3</v>
      </c>
      <c r="O146" s="27">
        <f t="shared" si="42"/>
        <v>0</v>
      </c>
      <c r="P146" s="27">
        <f t="shared" si="42"/>
        <v>0</v>
      </c>
    </row>
    <row r="147" spans="1:16" s="40" customFormat="1" ht="25.5">
      <c r="A147" s="41" t="s">
        <v>142</v>
      </c>
      <c r="B147" s="35"/>
      <c r="C147" s="36">
        <v>5</v>
      </c>
      <c r="D147" s="36">
        <v>4</v>
      </c>
      <c r="E147" s="37"/>
      <c r="F147" s="37"/>
      <c r="G147" s="37"/>
      <c r="H147" s="37"/>
      <c r="I147" s="38">
        <f>SUM(J147:L147)</f>
        <v>239.1</v>
      </c>
      <c r="J147" s="38">
        <v>239.1</v>
      </c>
      <c r="K147" s="39"/>
      <c r="L147" s="39"/>
      <c r="M147" s="27">
        <f t="shared" si="42"/>
        <v>239.1</v>
      </c>
      <c r="N147" s="27">
        <f t="shared" si="42"/>
        <v>239.1</v>
      </c>
      <c r="O147" s="27">
        <f t="shared" si="42"/>
        <v>0</v>
      </c>
      <c r="P147" s="27">
        <f t="shared" si="42"/>
        <v>0</v>
      </c>
    </row>
    <row r="148" spans="1:16" s="40" customFormat="1" ht="25.5">
      <c r="A148" s="41" t="s">
        <v>143</v>
      </c>
      <c r="B148" s="35"/>
      <c r="C148" s="36">
        <v>5</v>
      </c>
      <c r="D148" s="36">
        <v>4</v>
      </c>
      <c r="E148" s="37">
        <v>136.6</v>
      </c>
      <c r="F148" s="37">
        <v>136.6</v>
      </c>
      <c r="G148" s="37"/>
      <c r="H148" s="37"/>
      <c r="I148" s="38">
        <f>SUM(J148:L148)</f>
        <v>-0.4</v>
      </c>
      <c r="J148" s="39">
        <v>-0.4</v>
      </c>
      <c r="K148" s="39"/>
      <c r="L148" s="39"/>
      <c r="M148" s="27">
        <f t="shared" si="42"/>
        <v>136.19999999999999</v>
      </c>
      <c r="N148" s="27">
        <f t="shared" si="42"/>
        <v>136.19999999999999</v>
      </c>
      <c r="O148" s="27">
        <f t="shared" si="42"/>
        <v>0</v>
      </c>
      <c r="P148" s="27">
        <f t="shared" si="42"/>
        <v>0</v>
      </c>
    </row>
    <row r="149" spans="1:16" s="49" customFormat="1" ht="20.25" customHeight="1">
      <c r="A149" s="47" t="s">
        <v>144</v>
      </c>
      <c r="B149" s="31">
        <v>249</v>
      </c>
      <c r="C149" s="31"/>
      <c r="D149" s="31"/>
      <c r="E149" s="32">
        <f>E150</f>
        <v>35513.4</v>
      </c>
      <c r="F149" s="32">
        <f t="shared" ref="F149:P151" si="60">F150</f>
        <v>2420</v>
      </c>
      <c r="G149" s="32">
        <f t="shared" si="60"/>
        <v>0</v>
      </c>
      <c r="H149" s="32">
        <f t="shared" si="60"/>
        <v>33093.4</v>
      </c>
      <c r="I149" s="32">
        <f t="shared" si="60"/>
        <v>0</v>
      </c>
      <c r="J149" s="32">
        <f t="shared" si="60"/>
        <v>0</v>
      </c>
      <c r="K149" s="32">
        <f t="shared" si="60"/>
        <v>0</v>
      </c>
      <c r="L149" s="32">
        <f t="shared" si="60"/>
        <v>0</v>
      </c>
      <c r="M149" s="32">
        <f t="shared" si="60"/>
        <v>35513.4</v>
      </c>
      <c r="N149" s="32">
        <f t="shared" si="60"/>
        <v>2420</v>
      </c>
      <c r="O149" s="32">
        <f t="shared" si="60"/>
        <v>0</v>
      </c>
      <c r="P149" s="32">
        <f t="shared" si="60"/>
        <v>33093.4</v>
      </c>
    </row>
    <row r="150" spans="1:16" s="34" customFormat="1">
      <c r="A150" s="29" t="s">
        <v>145</v>
      </c>
      <c r="B150" s="30"/>
      <c r="C150" s="31">
        <v>20</v>
      </c>
      <c r="D150" s="31"/>
      <c r="E150" s="32">
        <f>E151</f>
        <v>35513.4</v>
      </c>
      <c r="F150" s="32">
        <f t="shared" si="60"/>
        <v>2420</v>
      </c>
      <c r="G150" s="32">
        <f t="shared" si="60"/>
        <v>0</v>
      </c>
      <c r="H150" s="32">
        <f t="shared" si="60"/>
        <v>33093.4</v>
      </c>
      <c r="I150" s="32">
        <f t="shared" si="60"/>
        <v>0</v>
      </c>
      <c r="J150" s="32">
        <f t="shared" si="60"/>
        <v>0</v>
      </c>
      <c r="K150" s="32">
        <f t="shared" si="60"/>
        <v>0</v>
      </c>
      <c r="L150" s="32">
        <f t="shared" si="60"/>
        <v>0</v>
      </c>
      <c r="M150" s="32">
        <f t="shared" si="60"/>
        <v>35513.4</v>
      </c>
      <c r="N150" s="32">
        <f t="shared" si="60"/>
        <v>2420</v>
      </c>
      <c r="O150" s="32">
        <f t="shared" si="60"/>
        <v>0</v>
      </c>
      <c r="P150" s="32">
        <f t="shared" si="60"/>
        <v>33093.4</v>
      </c>
    </row>
    <row r="151" spans="1:16" s="34" customFormat="1">
      <c r="A151" s="29" t="s">
        <v>146</v>
      </c>
      <c r="B151" s="30"/>
      <c r="C151" s="31">
        <v>20</v>
      </c>
      <c r="D151" s="31">
        <v>9</v>
      </c>
      <c r="E151" s="32">
        <f>E152</f>
        <v>35513.4</v>
      </c>
      <c r="F151" s="32">
        <f t="shared" si="60"/>
        <v>2420</v>
      </c>
      <c r="G151" s="32">
        <f t="shared" si="60"/>
        <v>0</v>
      </c>
      <c r="H151" s="32">
        <f t="shared" si="60"/>
        <v>33093.4</v>
      </c>
      <c r="I151" s="32">
        <f t="shared" si="60"/>
        <v>0</v>
      </c>
      <c r="J151" s="32">
        <f t="shared" si="60"/>
        <v>0</v>
      </c>
      <c r="K151" s="32">
        <f t="shared" si="60"/>
        <v>0</v>
      </c>
      <c r="L151" s="32">
        <f t="shared" si="60"/>
        <v>0</v>
      </c>
      <c r="M151" s="32">
        <f t="shared" si="60"/>
        <v>35513.4</v>
      </c>
      <c r="N151" s="32">
        <f t="shared" si="60"/>
        <v>2420</v>
      </c>
      <c r="O151" s="32">
        <f t="shared" si="60"/>
        <v>0</v>
      </c>
      <c r="P151" s="32">
        <f t="shared" si="60"/>
        <v>33093.4</v>
      </c>
    </row>
    <row r="152" spans="1:16" s="40" customFormat="1">
      <c r="A152" s="41" t="s">
        <v>147</v>
      </c>
      <c r="B152" s="35"/>
      <c r="C152" s="36">
        <v>20</v>
      </c>
      <c r="D152" s="36">
        <v>9</v>
      </c>
      <c r="E152" s="37">
        <v>35513.4</v>
      </c>
      <c r="F152" s="37">
        <v>2420</v>
      </c>
      <c r="G152" s="37"/>
      <c r="H152" s="37">
        <v>33093.4</v>
      </c>
      <c r="I152" s="39">
        <f>SUM(J152:L152)</f>
        <v>0</v>
      </c>
      <c r="J152" s="39"/>
      <c r="K152" s="39"/>
      <c r="L152" s="39"/>
      <c r="M152" s="27">
        <f t="shared" si="42"/>
        <v>35513.4</v>
      </c>
      <c r="N152" s="27">
        <f t="shared" si="42"/>
        <v>2420</v>
      </c>
      <c r="O152" s="27">
        <f t="shared" si="42"/>
        <v>0</v>
      </c>
      <c r="P152" s="27">
        <f t="shared" si="42"/>
        <v>33093.4</v>
      </c>
    </row>
    <row r="153" spans="1:16" s="51" customFormat="1" ht="26.25" customHeight="1">
      <c r="A153" s="47" t="s">
        <v>148</v>
      </c>
      <c r="B153" s="50">
        <v>264</v>
      </c>
      <c r="C153" s="36"/>
      <c r="D153" s="36"/>
      <c r="E153" s="32">
        <v>461600</v>
      </c>
      <c r="F153" s="32">
        <v>0</v>
      </c>
      <c r="G153" s="32">
        <v>300</v>
      </c>
      <c r="H153" s="32">
        <v>461300</v>
      </c>
      <c r="I153" s="39"/>
      <c r="J153" s="39"/>
      <c r="K153" s="39"/>
      <c r="L153" s="39"/>
      <c r="M153" s="17">
        <f t="shared" si="42"/>
        <v>461600</v>
      </c>
      <c r="N153" s="17">
        <f t="shared" si="42"/>
        <v>0</v>
      </c>
      <c r="O153" s="17">
        <f t="shared" si="42"/>
        <v>300</v>
      </c>
      <c r="P153" s="17">
        <f t="shared" si="42"/>
        <v>461300</v>
      </c>
    </row>
    <row r="154" spans="1:16" s="40" customFormat="1">
      <c r="A154" s="29" t="s">
        <v>149</v>
      </c>
      <c r="B154" s="30"/>
      <c r="C154" s="31">
        <v>14</v>
      </c>
      <c r="D154" s="31"/>
      <c r="E154" s="32">
        <v>461600</v>
      </c>
      <c r="F154" s="32">
        <v>0</v>
      </c>
      <c r="G154" s="32">
        <v>300</v>
      </c>
      <c r="H154" s="32">
        <v>461300</v>
      </c>
      <c r="I154" s="39"/>
      <c r="J154" s="39"/>
      <c r="K154" s="39"/>
      <c r="L154" s="39"/>
      <c r="M154" s="17">
        <f t="shared" si="42"/>
        <v>461600</v>
      </c>
      <c r="N154" s="17">
        <f t="shared" si="42"/>
        <v>0</v>
      </c>
      <c r="O154" s="17">
        <f t="shared" si="42"/>
        <v>300</v>
      </c>
      <c r="P154" s="17">
        <f t="shared" si="42"/>
        <v>461300</v>
      </c>
    </row>
    <row r="155" spans="1:16" s="40" customFormat="1">
      <c r="A155" s="29" t="s">
        <v>150</v>
      </c>
      <c r="B155" s="30"/>
      <c r="C155" s="31">
        <v>14</v>
      </c>
      <c r="D155" s="31">
        <v>2</v>
      </c>
      <c r="E155" s="32">
        <v>300</v>
      </c>
      <c r="F155" s="32"/>
      <c r="G155" s="32">
        <v>300</v>
      </c>
      <c r="H155" s="32"/>
      <c r="I155" s="39"/>
      <c r="J155" s="39"/>
      <c r="K155" s="39"/>
      <c r="L155" s="39"/>
      <c r="M155" s="17">
        <f t="shared" si="42"/>
        <v>300</v>
      </c>
      <c r="N155" s="17">
        <f t="shared" si="42"/>
        <v>0</v>
      </c>
      <c r="O155" s="17">
        <f t="shared" si="42"/>
        <v>300</v>
      </c>
      <c r="P155" s="17">
        <f t="shared" si="42"/>
        <v>0</v>
      </c>
    </row>
    <row r="156" spans="1:16" s="40" customFormat="1" ht="25.5">
      <c r="A156" s="41" t="s">
        <v>151</v>
      </c>
      <c r="B156" s="35"/>
      <c r="C156" s="36">
        <v>14</v>
      </c>
      <c r="D156" s="36">
        <v>2</v>
      </c>
      <c r="E156" s="37">
        <v>300</v>
      </c>
      <c r="F156" s="37"/>
      <c r="G156" s="37">
        <v>300</v>
      </c>
      <c r="H156" s="37"/>
      <c r="I156" s="39"/>
      <c r="J156" s="39"/>
      <c r="K156" s="39"/>
      <c r="L156" s="39"/>
      <c r="M156" s="27">
        <f t="shared" si="42"/>
        <v>300</v>
      </c>
      <c r="N156" s="27">
        <f t="shared" si="42"/>
        <v>0</v>
      </c>
      <c r="O156" s="27">
        <f t="shared" si="42"/>
        <v>300</v>
      </c>
      <c r="P156" s="27">
        <f t="shared" si="42"/>
        <v>0</v>
      </c>
    </row>
    <row r="157" spans="1:16" s="34" customFormat="1">
      <c r="A157" s="29" t="s">
        <v>152</v>
      </c>
      <c r="B157" s="30"/>
      <c r="C157" s="31">
        <v>14</v>
      </c>
      <c r="D157" s="31">
        <v>7</v>
      </c>
      <c r="E157" s="32">
        <v>461300</v>
      </c>
      <c r="F157" s="32">
        <v>0</v>
      </c>
      <c r="G157" s="32">
        <v>0</v>
      </c>
      <c r="H157" s="32">
        <v>461300</v>
      </c>
      <c r="I157" s="43"/>
      <c r="J157" s="43"/>
      <c r="K157" s="43"/>
      <c r="L157" s="43"/>
      <c r="M157" s="17">
        <f t="shared" si="42"/>
        <v>461300</v>
      </c>
      <c r="N157" s="17">
        <f t="shared" si="42"/>
        <v>0</v>
      </c>
      <c r="O157" s="17">
        <f t="shared" si="42"/>
        <v>0</v>
      </c>
      <c r="P157" s="17">
        <f t="shared" si="42"/>
        <v>461300</v>
      </c>
    </row>
    <row r="158" spans="1:16" s="40" customFormat="1">
      <c r="A158" s="41" t="s">
        <v>153</v>
      </c>
      <c r="B158" s="35"/>
      <c r="C158" s="36">
        <v>14</v>
      </c>
      <c r="D158" s="36">
        <v>7</v>
      </c>
      <c r="E158" s="37">
        <v>461300</v>
      </c>
      <c r="F158" s="37"/>
      <c r="G158" s="37"/>
      <c r="H158" s="37">
        <v>461300</v>
      </c>
      <c r="I158" s="39"/>
      <c r="J158" s="39"/>
      <c r="K158" s="39"/>
      <c r="L158" s="39"/>
      <c r="M158" s="27">
        <f t="shared" si="42"/>
        <v>461300</v>
      </c>
      <c r="N158" s="27">
        <f t="shared" si="42"/>
        <v>0</v>
      </c>
      <c r="O158" s="27">
        <f t="shared" si="42"/>
        <v>0</v>
      </c>
      <c r="P158" s="27">
        <f t="shared" si="42"/>
        <v>461300</v>
      </c>
    </row>
    <row r="159" spans="1:16" s="51" customFormat="1" ht="21" customHeight="1">
      <c r="A159" s="47" t="s">
        <v>154</v>
      </c>
      <c r="B159" s="31">
        <v>284</v>
      </c>
      <c r="C159" s="36"/>
      <c r="D159" s="36"/>
      <c r="E159" s="32">
        <f>E160</f>
        <v>75749</v>
      </c>
      <c r="F159" s="32">
        <f t="shared" ref="F159:P160" si="61">F160</f>
        <v>0</v>
      </c>
      <c r="G159" s="32">
        <f t="shared" si="61"/>
        <v>0</v>
      </c>
      <c r="H159" s="32">
        <f t="shared" si="61"/>
        <v>75749</v>
      </c>
      <c r="I159" s="32">
        <f t="shared" si="61"/>
        <v>175793.59999999998</v>
      </c>
      <c r="J159" s="32">
        <f t="shared" si="61"/>
        <v>0</v>
      </c>
      <c r="K159" s="32">
        <f t="shared" si="61"/>
        <v>0</v>
      </c>
      <c r="L159" s="32">
        <f t="shared" si="61"/>
        <v>175793.59999999998</v>
      </c>
      <c r="M159" s="32">
        <f t="shared" si="61"/>
        <v>251542.59999999998</v>
      </c>
      <c r="N159" s="32">
        <f t="shared" si="61"/>
        <v>0</v>
      </c>
      <c r="O159" s="32">
        <f t="shared" si="61"/>
        <v>0</v>
      </c>
      <c r="P159" s="32">
        <f t="shared" si="61"/>
        <v>251542.59999999998</v>
      </c>
    </row>
    <row r="160" spans="1:16" s="40" customFormat="1">
      <c r="A160" s="29" t="s">
        <v>54</v>
      </c>
      <c r="B160" s="30"/>
      <c r="C160" s="31">
        <v>15</v>
      </c>
      <c r="D160" s="31"/>
      <c r="E160" s="32">
        <f>E161</f>
        <v>75749</v>
      </c>
      <c r="F160" s="32">
        <f t="shared" si="61"/>
        <v>0</v>
      </c>
      <c r="G160" s="32">
        <f t="shared" si="61"/>
        <v>0</v>
      </c>
      <c r="H160" s="32">
        <f t="shared" si="61"/>
        <v>75749</v>
      </c>
      <c r="I160" s="32">
        <f t="shared" si="61"/>
        <v>175793.59999999998</v>
      </c>
      <c r="J160" s="32">
        <f t="shared" si="61"/>
        <v>0</v>
      </c>
      <c r="K160" s="32">
        <f t="shared" si="61"/>
        <v>0</v>
      </c>
      <c r="L160" s="32">
        <f t="shared" si="61"/>
        <v>175793.59999999998</v>
      </c>
      <c r="M160" s="32">
        <f t="shared" si="61"/>
        <v>251542.59999999998</v>
      </c>
      <c r="N160" s="32">
        <f t="shared" si="61"/>
        <v>0</v>
      </c>
      <c r="O160" s="32">
        <f t="shared" si="61"/>
        <v>0</v>
      </c>
      <c r="P160" s="32">
        <f t="shared" si="61"/>
        <v>251542.59999999998</v>
      </c>
    </row>
    <row r="161" spans="1:16" s="40" customFormat="1">
      <c r="A161" s="29" t="s">
        <v>155</v>
      </c>
      <c r="B161" s="30"/>
      <c r="C161" s="31">
        <v>15</v>
      </c>
      <c r="D161" s="31">
        <v>2</v>
      </c>
      <c r="E161" s="32">
        <f>SUM(E162:E163)</f>
        <v>75749</v>
      </c>
      <c r="F161" s="32">
        <f t="shared" ref="F161:P161" si="62">SUM(F162:F163)</f>
        <v>0</v>
      </c>
      <c r="G161" s="32">
        <f t="shared" si="62"/>
        <v>0</v>
      </c>
      <c r="H161" s="32">
        <f t="shared" si="62"/>
        <v>75749</v>
      </c>
      <c r="I161" s="32">
        <f t="shared" si="62"/>
        <v>175793.59999999998</v>
      </c>
      <c r="J161" s="32">
        <f t="shared" si="62"/>
        <v>0</v>
      </c>
      <c r="K161" s="32">
        <f t="shared" si="62"/>
        <v>0</v>
      </c>
      <c r="L161" s="32">
        <f t="shared" si="62"/>
        <v>175793.59999999998</v>
      </c>
      <c r="M161" s="32">
        <f t="shared" si="62"/>
        <v>251542.59999999998</v>
      </c>
      <c r="N161" s="32">
        <f t="shared" si="62"/>
        <v>0</v>
      </c>
      <c r="O161" s="32">
        <f t="shared" si="62"/>
        <v>0</v>
      </c>
      <c r="P161" s="32">
        <f t="shared" si="62"/>
        <v>251542.59999999998</v>
      </c>
    </row>
    <row r="162" spans="1:16" s="40" customFormat="1">
      <c r="A162" s="41" t="s">
        <v>156</v>
      </c>
      <c r="B162" s="30"/>
      <c r="C162" s="36">
        <v>15</v>
      </c>
      <c r="D162" s="36">
        <v>2</v>
      </c>
      <c r="E162" s="37">
        <v>25749</v>
      </c>
      <c r="F162" s="37"/>
      <c r="G162" s="37"/>
      <c r="H162" s="25">
        <v>25749</v>
      </c>
      <c r="I162" s="39">
        <f>SUM(J162:L162)</f>
        <v>27623.8</v>
      </c>
      <c r="J162" s="39"/>
      <c r="K162" s="39"/>
      <c r="L162" s="39">
        <v>27623.8</v>
      </c>
      <c r="M162" s="27">
        <f t="shared" ref="M162:P170" si="63">E162+I162</f>
        <v>53372.800000000003</v>
      </c>
      <c r="N162" s="27">
        <f t="shared" si="63"/>
        <v>0</v>
      </c>
      <c r="O162" s="27">
        <f t="shared" si="63"/>
        <v>0</v>
      </c>
      <c r="P162" s="27">
        <f t="shared" si="63"/>
        <v>53372.800000000003</v>
      </c>
    </row>
    <row r="163" spans="1:16" s="40" customFormat="1">
      <c r="A163" s="41" t="s">
        <v>157</v>
      </c>
      <c r="B163" s="30"/>
      <c r="C163" s="36">
        <v>15</v>
      </c>
      <c r="D163" s="36">
        <v>2</v>
      </c>
      <c r="E163" s="37">
        <v>50000</v>
      </c>
      <c r="F163" s="37"/>
      <c r="G163" s="37"/>
      <c r="H163" s="25">
        <v>50000</v>
      </c>
      <c r="I163" s="39">
        <f>SUM(J163:L163)</f>
        <v>148169.79999999999</v>
      </c>
      <c r="J163" s="39"/>
      <c r="K163" s="39"/>
      <c r="L163" s="39">
        <v>148169.79999999999</v>
      </c>
      <c r="M163" s="27">
        <f t="shared" si="63"/>
        <v>198169.8</v>
      </c>
      <c r="N163" s="27">
        <f t="shared" si="63"/>
        <v>0</v>
      </c>
      <c r="O163" s="27">
        <f t="shared" si="63"/>
        <v>0</v>
      </c>
      <c r="P163" s="27">
        <f t="shared" si="63"/>
        <v>198169.8</v>
      </c>
    </row>
    <row r="164" spans="1:16" s="51" customFormat="1" ht="23.25" customHeight="1">
      <c r="A164" s="47" t="s">
        <v>158</v>
      </c>
      <c r="B164" s="31">
        <v>456</v>
      </c>
      <c r="C164" s="31"/>
      <c r="D164" s="31"/>
      <c r="E164" s="32">
        <f>E165+E168</f>
        <v>842907.4</v>
      </c>
      <c r="F164" s="32">
        <f t="shared" ref="F164:P164" si="64">F165+F168</f>
        <v>0</v>
      </c>
      <c r="G164" s="32">
        <f t="shared" si="64"/>
        <v>0</v>
      </c>
      <c r="H164" s="32">
        <f t="shared" si="64"/>
        <v>842907.4</v>
      </c>
      <c r="I164" s="32">
        <f t="shared" si="64"/>
        <v>-80000</v>
      </c>
      <c r="J164" s="32">
        <f t="shared" si="64"/>
        <v>0</v>
      </c>
      <c r="K164" s="32">
        <f t="shared" si="64"/>
        <v>0</v>
      </c>
      <c r="L164" s="32">
        <f t="shared" si="64"/>
        <v>-80000</v>
      </c>
      <c r="M164" s="32">
        <f t="shared" si="64"/>
        <v>762907.4</v>
      </c>
      <c r="N164" s="32">
        <f t="shared" si="64"/>
        <v>0</v>
      </c>
      <c r="O164" s="32">
        <f t="shared" si="64"/>
        <v>0</v>
      </c>
      <c r="P164" s="32">
        <f t="shared" si="64"/>
        <v>762907.4</v>
      </c>
    </row>
    <row r="165" spans="1:16" s="40" customFormat="1">
      <c r="A165" s="29" t="s">
        <v>48</v>
      </c>
      <c r="B165" s="30"/>
      <c r="C165" s="31">
        <v>11</v>
      </c>
      <c r="D165" s="31"/>
      <c r="E165" s="32">
        <f>E166</f>
        <v>350835.9</v>
      </c>
      <c r="F165" s="32">
        <f t="shared" ref="F165:P166" si="65">F166</f>
        <v>0</v>
      </c>
      <c r="G165" s="32">
        <f t="shared" si="65"/>
        <v>0</v>
      </c>
      <c r="H165" s="32">
        <f t="shared" si="65"/>
        <v>350835.9</v>
      </c>
      <c r="I165" s="32">
        <f t="shared" si="65"/>
        <v>-80000</v>
      </c>
      <c r="J165" s="32">
        <f t="shared" si="65"/>
        <v>0</v>
      </c>
      <c r="K165" s="32">
        <f t="shared" si="65"/>
        <v>0</v>
      </c>
      <c r="L165" s="32">
        <f t="shared" si="65"/>
        <v>-80000</v>
      </c>
      <c r="M165" s="32">
        <f t="shared" si="65"/>
        <v>270835.90000000002</v>
      </c>
      <c r="N165" s="32">
        <f t="shared" si="65"/>
        <v>0</v>
      </c>
      <c r="O165" s="32">
        <f t="shared" si="65"/>
        <v>0</v>
      </c>
      <c r="P165" s="32">
        <f t="shared" si="65"/>
        <v>270835.90000000002</v>
      </c>
    </row>
    <row r="166" spans="1:16" s="34" customFormat="1" ht="25.5">
      <c r="A166" s="29" t="s">
        <v>159</v>
      </c>
      <c r="B166" s="30"/>
      <c r="C166" s="31">
        <v>11</v>
      </c>
      <c r="D166" s="31">
        <v>5</v>
      </c>
      <c r="E166" s="32">
        <f>E167</f>
        <v>350835.9</v>
      </c>
      <c r="F166" s="32">
        <f t="shared" si="65"/>
        <v>0</v>
      </c>
      <c r="G166" s="32">
        <f t="shared" si="65"/>
        <v>0</v>
      </c>
      <c r="H166" s="32">
        <f t="shared" si="65"/>
        <v>350835.9</v>
      </c>
      <c r="I166" s="32">
        <f t="shared" si="65"/>
        <v>-80000</v>
      </c>
      <c r="J166" s="32">
        <f t="shared" si="65"/>
        <v>0</v>
      </c>
      <c r="K166" s="32">
        <f t="shared" si="65"/>
        <v>0</v>
      </c>
      <c r="L166" s="32">
        <f t="shared" si="65"/>
        <v>-80000</v>
      </c>
      <c r="M166" s="32">
        <f t="shared" si="65"/>
        <v>270835.90000000002</v>
      </c>
      <c r="N166" s="32">
        <f t="shared" si="65"/>
        <v>0</v>
      </c>
      <c r="O166" s="32">
        <f t="shared" si="65"/>
        <v>0</v>
      </c>
      <c r="P166" s="32">
        <f t="shared" si="65"/>
        <v>270835.90000000002</v>
      </c>
    </row>
    <row r="167" spans="1:16" s="40" customFormat="1">
      <c r="A167" s="41" t="s">
        <v>160</v>
      </c>
      <c r="B167" s="30"/>
      <c r="C167" s="36">
        <v>11</v>
      </c>
      <c r="D167" s="36">
        <v>5</v>
      </c>
      <c r="E167" s="37">
        <v>350835.9</v>
      </c>
      <c r="F167" s="37"/>
      <c r="G167" s="37"/>
      <c r="H167" s="25">
        <v>350835.9</v>
      </c>
      <c r="I167" s="39">
        <f>SUM(J167:L167)</f>
        <v>-80000</v>
      </c>
      <c r="J167" s="39"/>
      <c r="K167" s="39"/>
      <c r="L167" s="39">
        <v>-80000</v>
      </c>
      <c r="M167" s="27">
        <f t="shared" si="63"/>
        <v>270835.90000000002</v>
      </c>
      <c r="N167" s="27">
        <f t="shared" si="63"/>
        <v>0</v>
      </c>
      <c r="O167" s="27">
        <f t="shared" si="63"/>
        <v>0</v>
      </c>
      <c r="P167" s="27">
        <f t="shared" si="63"/>
        <v>270835.90000000002</v>
      </c>
    </row>
    <row r="168" spans="1:16" s="40" customFormat="1">
      <c r="A168" s="29" t="s">
        <v>149</v>
      </c>
      <c r="B168" s="30"/>
      <c r="C168" s="31">
        <v>14</v>
      </c>
      <c r="D168" s="31"/>
      <c r="E168" s="32">
        <v>492071.5</v>
      </c>
      <c r="F168" s="32">
        <v>0</v>
      </c>
      <c r="G168" s="32">
        <v>0</v>
      </c>
      <c r="H168" s="32">
        <v>492071.5</v>
      </c>
      <c r="I168" s="39"/>
      <c r="J168" s="39"/>
      <c r="K168" s="39"/>
      <c r="L168" s="39"/>
      <c r="M168" s="17">
        <f t="shared" si="63"/>
        <v>492071.5</v>
      </c>
      <c r="N168" s="17">
        <f t="shared" si="63"/>
        <v>0</v>
      </c>
      <c r="O168" s="17">
        <f t="shared" si="63"/>
        <v>0</v>
      </c>
      <c r="P168" s="17">
        <f t="shared" si="63"/>
        <v>492071.5</v>
      </c>
    </row>
    <row r="169" spans="1:16" s="40" customFormat="1">
      <c r="A169" s="29" t="s">
        <v>152</v>
      </c>
      <c r="B169" s="30"/>
      <c r="C169" s="31">
        <v>14</v>
      </c>
      <c r="D169" s="31">
        <v>7</v>
      </c>
      <c r="E169" s="32">
        <v>492071.5</v>
      </c>
      <c r="F169" s="32">
        <v>0</v>
      </c>
      <c r="G169" s="32">
        <v>0</v>
      </c>
      <c r="H169" s="32">
        <v>492071.5</v>
      </c>
      <c r="I169" s="39"/>
      <c r="J169" s="39"/>
      <c r="K169" s="39"/>
      <c r="L169" s="39"/>
      <c r="M169" s="17">
        <f t="shared" si="63"/>
        <v>492071.5</v>
      </c>
      <c r="N169" s="17">
        <f t="shared" si="63"/>
        <v>0</v>
      </c>
      <c r="O169" s="17">
        <f t="shared" si="63"/>
        <v>0</v>
      </c>
      <c r="P169" s="17">
        <f t="shared" si="63"/>
        <v>492071.5</v>
      </c>
    </row>
    <row r="170" spans="1:16" s="40" customFormat="1">
      <c r="A170" s="41" t="s">
        <v>161</v>
      </c>
      <c r="B170" s="30"/>
      <c r="C170" s="36">
        <v>14</v>
      </c>
      <c r="D170" s="36">
        <v>7</v>
      </c>
      <c r="E170" s="37">
        <v>492071.5</v>
      </c>
      <c r="F170" s="37"/>
      <c r="G170" s="37"/>
      <c r="H170" s="25">
        <v>492071.5</v>
      </c>
      <c r="I170" s="39"/>
      <c r="J170" s="39"/>
      <c r="K170" s="39"/>
      <c r="L170" s="39"/>
      <c r="M170" s="27">
        <f t="shared" si="63"/>
        <v>492071.5</v>
      </c>
      <c r="N170" s="27">
        <f t="shared" si="63"/>
        <v>0</v>
      </c>
      <c r="O170" s="27">
        <f t="shared" si="63"/>
        <v>0</v>
      </c>
      <c r="P170" s="27">
        <f t="shared" si="63"/>
        <v>492071.5</v>
      </c>
    </row>
    <row r="172" spans="1:16">
      <c r="N172" s="53"/>
    </row>
    <row r="173" spans="1:16">
      <c r="M173" s="54"/>
      <c r="N173" s="53"/>
    </row>
    <row r="174" spans="1:16">
      <c r="M174" s="55"/>
      <c r="N174" s="5"/>
    </row>
    <row r="175" spans="1:16">
      <c r="M175" s="54"/>
    </row>
    <row r="176" spans="1:16">
      <c r="M176" s="54"/>
    </row>
  </sheetData>
  <autoFilter ref="A7:P170"/>
  <mergeCells count="16">
    <mergeCell ref="N5:P5"/>
    <mergeCell ref="M1:P1"/>
    <mergeCell ref="A2:P2"/>
    <mergeCell ref="A4:A6"/>
    <mergeCell ref="B4:D4"/>
    <mergeCell ref="E4:H4"/>
    <mergeCell ref="I4:L4"/>
    <mergeCell ref="M4:P4"/>
    <mergeCell ref="B5:B6"/>
    <mergeCell ref="C5:C6"/>
    <mergeCell ref="D5:D6"/>
    <mergeCell ref="E5:E6"/>
    <mergeCell ref="F5:H5"/>
    <mergeCell ref="I5:I6"/>
    <mergeCell ref="J5:L5"/>
    <mergeCell ref="M5:M6"/>
  </mergeCells>
  <printOptions horizontalCentered="1"/>
  <pageMargins left="0.31496062992125984" right="0.31496062992125984" top="0.31496062992125984" bottom="0.31496062992125984" header="0" footer="0"/>
  <pageSetup paperSize="9" scale="80" fitToHeight="0" orientation="landscape" horizontalDpi="300" verticalDpi="300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Tabelul nr. 5</vt:lpstr>
      <vt:lpstr>'Tabelul nr. 5'!Print_Titles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dmacari</dc:creator>
  <cp:lastModifiedBy>dmacari</cp:lastModifiedBy>
  <dcterms:created xsi:type="dcterms:W3CDTF">2013-11-14T14:40:11Z</dcterms:created>
  <dcterms:modified xsi:type="dcterms:W3CDTF">2013-11-14T14:57:12Z</dcterms:modified>
</cp:coreProperties>
</file>